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105" yWindow="-105" windowWidth="23250" windowHeight="12450" activeTab="4"/>
  </bookViews>
  <sheets>
    <sheet name="Tong hop 24-25" sheetId="14" r:id="rId1"/>
    <sheet name="Don vi" sheetId="15" state="hidden" r:id="rId2"/>
    <sheet name="Nhom 1" sheetId="12" r:id="rId3"/>
    <sheet name="Nhom 2" sheetId="20" r:id="rId4"/>
    <sheet name="Nhom 3" sheetId="22" r:id="rId5"/>
    <sheet name="HĐ riêng" sheetId="18" r:id="rId6"/>
  </sheets>
  <definedNames>
    <definedName name="_xlnm._FilterDatabase" localSheetId="5" hidden="1">'HĐ riêng'!$A$8:$H$10</definedName>
    <definedName name="_xlnm._FilterDatabase" localSheetId="2" hidden="1">'Nhom 1'!$A$6:$H$25</definedName>
    <definedName name="_xlnm._FilterDatabase" localSheetId="3" hidden="1">'Nhom 2'!$A$6:$H$24</definedName>
    <definedName name="_xlnm._FilterDatabase" localSheetId="4" hidden="1">'Nhom 3'!$A$6:$H$30</definedName>
    <definedName name="_xlnm._FilterDatabase" localSheetId="0" hidden="1">'Tong hop 24-25'!$A$5:$H$56</definedName>
    <definedName name="_xlnm.Print_Area" localSheetId="4">'Nhom 3'!$A$1:$I$32</definedName>
    <definedName name="_xlnm.Print_Area" localSheetId="0">'Tong hop 24-25'!$A$1:$G$66</definedName>
    <definedName name="_xlnm.Print_Titles" localSheetId="5">'HĐ riêng'!$8:$8</definedName>
    <definedName name="_xlnm.Print_Titles" localSheetId="2">'Nhom 1'!$6:$6</definedName>
    <definedName name="_xlnm.Print_Titles" localSheetId="3">'Nhom 2'!$6:$6</definedName>
    <definedName name="_xlnm.Print_Titles" localSheetId="4">'Nhom 3'!$6:$6</definedName>
    <definedName name="_xlnm.Print_Titles" localSheetId="0">'Tong hop 24-25'!$5:$5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22" l="1"/>
  <c r="A26" i="22" l="1"/>
  <c r="A25" i="20"/>
  <c r="A26" i="12"/>
  <c r="C25" i="22" l="1"/>
  <c r="C24" i="20"/>
  <c r="A11" i="18" l="1"/>
  <c r="H10" i="18"/>
  <c r="G10" i="18"/>
  <c r="F10" i="18"/>
  <c r="E10" i="18"/>
  <c r="D10" i="18"/>
  <c r="C10" i="18"/>
  <c r="C27" i="15" l="1"/>
  <c r="C25" i="12" l="1"/>
</calcChain>
</file>

<file path=xl/sharedStrings.xml><?xml version="1.0" encoding="utf-8"?>
<sst xmlns="http://schemas.openxmlformats.org/spreadsheetml/2006/main" count="553" uniqueCount="292">
  <si>
    <t>CỘNG HÒA XÃ HỘI CHỦ NGHĨA VIỆT NAM</t>
  </si>
  <si>
    <t>Độc lập - Tự do - Hạnh phúc</t>
  </si>
  <si>
    <t xml:space="preserve">TỔNG CỘNG: </t>
  </si>
  <si>
    <t>TRƯỜNG CAO ĐẲNG LÝ TỰ TRỌNG</t>
  </si>
  <si>
    <t xml:space="preserve"> THÀNH PHỐ HỒ CHÍ MINH</t>
  </si>
  <si>
    <t>Stt</t>
  </si>
  <si>
    <t>TT</t>
  </si>
  <si>
    <t>Ghi chú</t>
  </si>
  <si>
    <t>UBND  THÀNH PHỐ HỒ CHÍ MINH</t>
  </si>
  <si>
    <t>Khoa Ngoại ngữ</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</si>
  <si>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</si>
  <si>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</si>
  <si>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</si>
  <si>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</si>
  <si>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</si>
  <si>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</si>
  <si>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</si>
  <si>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</si>
  <si>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</si>
  <si>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</si>
  <si>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</si>
  <si>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</si>
  <si>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</si>
  <si>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</si>
  <si>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</si>
  <si>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</si>
  <si>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</si>
  <si>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</si>
  <si>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</si>
  <si>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</si>
  <si>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</si>
  <si>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</si>
  <si>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</si>
  <si>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</si>
  <si>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</si>
  <si>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</si>
  <si>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</si>
  <si>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</si>
  <si>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</si>
  <si>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</si>
  <si>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</si>
  <si>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</si>
  <si>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</si>
  <si>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</si>
  <si>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</si>
  <si>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</si>
  <si>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</si>
  <si>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</si>
  <si>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</si>
  <si>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</si>
  <si>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</si>
  <si>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</si>
  <si>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</si>
  <si>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</si>
  <si>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</si>
  <si>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</si>
  <si>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</si>
  <si>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</si>
  <si>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</si>
  <si>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</si>
  <si>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</si>
  <si>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</si>
  <si>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</si>
  <si>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</si>
  <si>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</si>
  <si>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</si>
  <si>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</si>
  <si>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</si>
  <si>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</si>
  <si>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</si>
  <si>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</si>
  <si>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</si>
  <si>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</si>
  <si>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</si>
  <si>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</si>
  <si>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</si>
  <si>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</si>
  <si>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</si>
  <si>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</si>
  <si>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</si>
  <si>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</si>
  <si>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</si>
  <si>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</si>
  <si>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</si>
  <si>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</si>
  <si>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</si>
  <si>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</si>
  <si>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</si>
  <si>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</si>
  <si>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</si>
  <si>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</si>
  <si>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</si>
  <si>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</si>
  <si>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</si>
  <si>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</si>
  <si>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</si>
  <si>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</si>
  <si>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</si>
  <si>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</si>
  <si>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</si>
  <si>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</si>
  <si>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</si>
  <si>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</si>
  <si>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</si>
  <si>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</si>
  <si>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</si>
  <si>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</si>
  <si>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</si>
  <si>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</si>
  <si>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</si>
  <si>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</si>
  <si>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</si>
  <si>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</si>
  <si>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</si>
  <si>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</si>
  <si>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</si>
  <si>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</si>
  <si>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</si>
  <si>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</si>
  <si>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</si>
  <si>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</si>
  <si>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</si>
  <si>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</si>
  <si>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</si>
  <si>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</si>
  <si>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</si>
  <si>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</si>
  <si>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</si>
  <si>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</si>
  <si>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</si>
  <si>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</si>
  <si>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</si>
  <si>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</si>
  <si>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</si>
  <si>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</si>
  <si>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</si>
  <si>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</si>
  <si>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</si>
  <si>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</si>
  <si>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</si>
  <si>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</si>
  <si>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</si>
  <si>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</si>
  <si>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</si>
  <si>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</si>
  <si>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</si>
  <si>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</si>
  <si>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</si>
  <si>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</si>
  <si>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</si>
  <si>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</si>
  <si>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</si>
  <si>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</si>
  <si>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</si>
  <si>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</si>
  <si>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</si>
  <si>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</si>
  <si>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</si>
  <si>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</si>
  <si>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</si>
  <si>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</si>
  <si>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</si>
  <si>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</si>
  <si>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</si>
  <si>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</si>
  <si>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</si>
  <si>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</si>
  <si>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</si>
  <si>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</si>
  <si>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</si>
  <si>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</si>
  <si>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</si>
  <si>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</si>
  <si>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</si>
  <si>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</si>
  <si>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</si>
  <si>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</si>
  <si>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</si>
  <si>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</si>
  <si>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</si>
  <si>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</si>
  <si>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</si>
  <si>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</si>
  <si>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</si>
  <si>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</si>
  <si>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</si>
  <si>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</si>
  <si>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</si>
  <si>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</si>
  <si>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</si>
  <si>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</si>
  <si>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DANH SÁCH TỔNG HỢP SÁNG KIẾN NĂM HỌC 2024 - 2025</t>
  </si>
  <si>
    <t>Đề tài HD SV thi khởi nghiệp 2022</t>
  </si>
  <si>
    <t>Đã làm đề tài NCKH và đã nghiệm thu năm 2024</t>
  </si>
  <si>
    <t>Đã làm đề tài NCKH và đã nghiệm thu năm 2024 và 2025</t>
  </si>
  <si>
    <t>Thành viên 1 ___________________________</t>
  </si>
  <si>
    <t>Thành viên 2 ___________________________</t>
  </si>
  <si>
    <t>Thành viên 3 ___________________________</t>
  </si>
  <si>
    <t>Thành viên 4 ___________________________</t>
  </si>
  <si>
    <t>Đinh Văn Đệ</t>
  </si>
  <si>
    <t>Thành viên 1</t>
  </si>
  <si>
    <t>Thành viên 2</t>
  </si>
  <si>
    <t>Thành viên 3</t>
  </si>
  <si>
    <t>Thành viên 4</t>
  </si>
  <si>
    <t>Kết quả</t>
  </si>
  <si>
    <t>Tổng hợp nhận xét</t>
  </si>
  <si>
    <t>Tác giả và nhóm tác giả</t>
  </si>
  <si>
    <t>Mô hình quản lý kho hàng thực hành môn Logistics</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</si>
  <si>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</si>
  <si>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</si>
  <si>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</si>
  <si>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</si>
  <si>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</si>
  <si>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Giải pháp quản lý</t>
  </si>
  <si>
    <t>Năm 2024</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</si>
  <si>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</si>
  <si>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</si>
  <si>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</si>
  <si>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 xml:space="preserve">BẢNG TỔNG HỢP ĐÁNH GIÁ SÁNG KIẾN NĂM HỌC 2024 - 2025 </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</si>
  <si>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</si>
  <si>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</si>
  <si>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</si>
  <si>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</si>
  <si>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</si>
  <si>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</si>
  <si>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</si>
  <si>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</si>
  <si>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</si>
  <si>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</si>
  <si>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</si>
  <si>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</si>
  <si>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</si>
  <si>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</si>
  <si>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</si>
  <si>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</si>
  <si>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ĐẠI DIỆN NHÓM 1 - HỘI ĐỒNG SÁNG KIẾN</t>
  </si>
  <si>
    <t>Ông Bùi Đức Phước, Nhân viên Phòng Thanh tra Giáo dục - Quan hệ doanh nghiệp</t>
  </si>
  <si>
    <t>Kiểm tra đánh giá kết quả học tập của người học theo tiếp cận năng lực trong giáo dục nghề nghiệp</t>
  </si>
  <si>
    <t>Ông Đinh Văn Đệ, Quyền Hiệu trưởng</t>
  </si>
  <si>
    <t>Nguyên nhân cốt lõi và giải pháp tối ưu hóa về mối quan hệ biện chứng giữa cơ sở giáo dục và doanh nghiệp</t>
  </si>
  <si>
    <t>Mô hình giám sát giao thông thông minh.</t>
  </si>
  <si>
    <t>Được Hội đồng Khoa nghiệm thu ngày 06-12-2024, HK1, năm học 2024-2025</t>
  </si>
  <si>
    <t>Năm học 2024-2025</t>
  </si>
  <si>
    <r>
      <rPr>
        <sz val="13"/>
        <color rgb="FFFF0000"/>
        <rFont val="Times New Roman"/>
        <family val="1"/>
      </rPr>
      <t>Đề tài đã được  Hội đồng Khoa nghiệm thu ngày 06-12-2024, HK1, năm học 2024-2025.</t>
    </r>
    <r>
      <rPr>
        <sz val="13"/>
        <color rgb="FF000000"/>
        <rFont val="Times New Roman"/>
        <family val="1"/>
      </rPr>
      <t xml:space="preserve">
Giải pháp kỹ thuật - Mô hình thiết bị giảng dạy</t>
    </r>
  </si>
  <si>
    <r>
      <rPr>
        <sz val="13"/>
        <color rgb="FFFF0000"/>
        <rFont val="Times New Roman"/>
        <family val="1"/>
      </rPr>
      <t>Đề tài đã được Hội đồng KHCN nghiệm thu năm 2024, 2025</t>
    </r>
    <r>
      <rPr>
        <sz val="13"/>
        <color rgb="FF000000"/>
        <rFont val="Times New Roman"/>
        <family val="1"/>
      </rPr>
      <t xml:space="preserve">
Giải pháp ứng dụng tiến bộ kỹ thuật</t>
    </r>
  </si>
  <si>
    <r>
      <rPr>
        <sz val="13"/>
        <color rgb="FFFF0000"/>
        <rFont val="Times New Roman"/>
        <family val="1"/>
      </rPr>
      <t>Đề tài đã được Hội đồng NCKH nghiệm thu năm 2024</t>
    </r>
    <r>
      <rPr>
        <sz val="13"/>
        <color rgb="FF000000"/>
        <rFont val="Times New Roman"/>
        <family val="1"/>
      </rPr>
      <t xml:space="preserve">
Giải pháp kỹ thuật</t>
    </r>
  </si>
  <si>
    <r>
      <t xml:space="preserve">CỘNG HÒA XÃ HỘI CHỦ NGHĨA VIỆT NAM
</t>
    </r>
    <r>
      <rPr>
        <b/>
        <sz val="13"/>
        <rFont val="Times New Roman"/>
        <family val="1"/>
      </rPr>
      <t>Độc lập - Tự do - Hạnh phúc</t>
    </r>
  </si>
  <si>
    <t>Thành phố Hồ Chí Minh, ngày        tháng 7 năm 2025</t>
  </si>
  <si>
    <t>TM. HỘI ĐỒNG
CHỦ TỊCH HỘI ĐỒNG</t>
  </si>
  <si>
    <t>Thành lập Hội đồng Sáng kiến riêng để xem xét, đề xuất</t>
  </si>
  <si>
    <t>HỘI ĐỒNG SÁNG KIẾN</t>
  </si>
  <si>
    <t>Nhóm giám khảo chấm sáng kiến</t>
  </si>
  <si>
    <r>
      <t xml:space="preserve">UBND  THÀNH PHỐ HỒ CHÍ MINH
</t>
    </r>
    <r>
      <rPr>
        <b/>
        <sz val="13"/>
        <rFont val="Times New Roman"/>
        <family val="1"/>
      </rPr>
      <t>TRƯỜNG CAO ĐẲNG LÝ TỰ TRỌNG
 THÀNH PHỐ HỒ CHÍ MINH
HỘI ĐỒNG SÁNG KIẾN</t>
    </r>
  </si>
  <si>
    <t xml:space="preserve">PHỤ LỤC 1
BẢNG TỔNG HỢP KẾT QUẢ ĐÁNH GIÁ SÁNG KIẾN, ĐỀ TÀI NĂM HỌC 2024 - 2025 </t>
  </si>
  <si>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</si>
  <si>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</si>
  <si>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</si>
  <si>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</si>
  <si>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</si>
  <si>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</si>
  <si>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</si>
  <si>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</si>
  <si>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ĐẠI DIỆN NHÓM 2- HỘI ĐỒNG SÁNG KIẾN</t>
  </si>
  <si>
    <t xml:space="preserve">PHỤ LỤC 2
BẢNG TỔNG HỢP KẾT QUẢ ĐÁNH GIÁ SÁNG KIẾN, ĐỀ TÀI NĂM HỌC 2024 - 2025 </t>
  </si>
  <si>
    <t xml:space="preserve">PHỤ LỤC 3
BẢNG TỔNG HỢP KẾT QUẢ ĐÁNH GIÁ SÁNG KIẾN, ĐỀ TÀI NĂM HỌC 2024 - 2025 </t>
  </si>
  <si>
    <t>Đã đượcc Hội đồng Khoa nghiệm thu ngày 06-12-2024, HK1, năm học 2024-2025</t>
  </si>
  <si>
    <t>ĐẠI DIỆN NHÓM 3 - HỘI ĐỒNG SÁNG KIẾN</t>
  </si>
  <si>
    <t>1. Ông Lương Xuân Thịnh, Giám đốc trung tâm Đào tạo - Quản lý vật tư thiết bị
2. Bà Lưu Hoàng Hải Yến, Phó Trưởng phòng Tổ chức - Hành chính - Tổng hợp</t>
  </si>
  <si>
    <t>1. Tính mới:
2. Khả năng nhân rộng đối với sáng kiến hoặc Phạm vi ảnh hưởng đối với đề tài:
3. Hiệu quả áp dụng:</t>
  </si>
  <si>
    <t>Nhận xét, đánh giá công nhận sáng kiến/ Đối với đề tài đã được nghiệm thu không đánh dấu vào cột "Đồng ý"/"Không đồng ý" chỉ nhận xét</t>
  </si>
  <si>
    <t>x</t>
  </si>
  <si>
    <t>Thành viên 1: Châu Văn Bảo  ___________________________</t>
  </si>
  <si>
    <t>Thành viên 2: Trịnh Hoàng Hiệp ___________________________</t>
  </si>
  <si>
    <t>Thành viên 3: Nguyễn Hữu Thiện ___________________________</t>
  </si>
  <si>
    <t>Thành viên 4: Lương Xuân Thịnh  ___________________________</t>
  </si>
  <si>
    <t>1. Tính mới:
Đây là sáng kiến ứng dụng công nghệ AR, Người học được thử nghiệm ứng dụng webcam của máy tính trên các cụm hộp bước tiến thực tế để bắt ảnh và nhận dạng, thêm chức năng thị giác máy tính tiên tiến vào ứng dụng, cho phép ứng dụng nhận dạng hình ảnh, đối tượng và không gian với các tùy chọn trực quan để định cấu hình ứng dụng của bạn tương tác với thế giới thực. xây dựng mô hình hóa 3D hộp bước tiến máy tiện vạn năng 16b16kn góp phần hoàn thiện thêm các kiến thức cơ bản về môn học Máy cắt kim loại, đáp ứng nhu cầu giảng dạy lý thuyết cho sinh viên tại Khoa Cơ khí Trường Cao đẳng Lý Tự Trọng Thành phố Hồ Chí Minh
2. Khả năng nhân rộng / Phạm vi ảnh hưởng:
Sinh viên sẽ nâng cao kiến thức, kỹ năng bảo trì, bảo dưỡng các hư hỏng của hộp bước tiến máy tiện đúng quy trình và đảm bảo yêu cầu kỹ thuật. Kiểm tra và thay thế các chi tiết bị hỏng trong hộp bước tiến máy tiện vạn năng.
- Xây dựng thư viện mô hình hóa, mô phỏng chuyển động hộp bước tiến máy tiện vạn năng 16b16kn phục vụ cho đào tạo tại Khoa Cơ khí trường Cao đẳng Lý Tự Trọng Thành phố Hồ Chí Minh hoàn toàn phù hợp với mục tiêu của môn học Máy cắt kim loại
3. Hiệu quả áp dụng:
Đề tài giúp sinh viên Khoa Cơ khí trải nghiệm thực tế, tương tác, dễ nhớ, hiệu quả. Sinh viên có thế nhìn thấy các cấu tạo, chi tiết máy một cách sinh động; giúp người học thực hành dễ dàng, thao tác nhiều lần, tiết kiệm kinh phí.</t>
  </si>
  <si>
    <t>1. Tính mới:
Giải pháp đã kết hợp được phương pháp đúc hợp kim nhôm và phương pháp tạo rung siêu âm tác động vào tổ chức vật đúc trong cùng một thiết bị, giúp nâng cao chất lượng, cơ tính vật đúc so với phương pháp đúc truyền thống. Toàn bộ quá trình vận hành của thiết bị được lập trình và điều khiển bởi hệ thống PLC, gíup đảm bảo độ chính xác và hiệu quả trong quá trình thao tác trên thiết bị
2. Khả năng nhân rộng / Phạm vi ảnh hưởng:
Sáng kiến giúp nâng cao năng lực đào tạo kỹ năng thực hành nghề cho sinh viên tại Khoa Cơ khí, Trường Cao đẳng Lý Tự Trọng Thành phố Hồ Chí Minh, đóng góp hữu ích cho công tác đào tạo tại Khoa Cơ khí và Trường Cao đẳng Lý Tự Trọng Thành phố Hồ Chí Minh.
- Sáng kiến có thể mở rộng quy mô sử dụng cho các đơn vị khác trong nhà trường hoặc nhân rộng mô hình ra các đơn vị đào tạo khác trên địa bàn thành phố nếu các đơn vị đó có nhu cầu
3. Hiệu quả áp dụng:
Giải pháp đã được sử dụng trong nhiệm vụ đào tạo tại Khoa Cơ khí, Trường Cao đẳng Lý Tự Trọng Thành phố Hồ Chí Minh bắt đầu từ Học kỳ 2, năm học 2023- 2024.
- Hiệu quả mang lại: sinh viên các chuyên ngành cơ khí tại Khoa Cơ khí, Trường Cao đẳng Lý Tự Trọng Thành phố Hồ Chí Minh trước đây khi học về học phần Các phương pháp gia công cơ khí hiện đại, hoặc Thực hành gia công cơ khí hiện đại thường chỉ được tiếp cận về mặt lý thuyết của phương pháp đúc và phương pháp gia công sử dụng sóng siêu âm. Từ khi giải pháp ra đời, đã giúp sinh viên có điều kiện tiếp xúc và vận hành trực tiếp trên thiết bị, giúp nâng cao tay nghề và kỹ năng thực hành của sinh viên.</t>
  </si>
  <si>
    <r>
      <rPr>
        <b/>
        <sz val="12"/>
        <rFont val="Times New Roman"/>
        <family val="1"/>
      </rPr>
      <t>1. Tính mới:</t>
    </r>
    <r>
      <rPr>
        <sz val="12"/>
        <rFont val="Times New Roman"/>
        <family val="1"/>
      </rPr>
      <t xml:space="preserve"> 
</t>
    </r>
    <r>
      <rPr>
        <sz val="12"/>
        <color rgb="FFFF0000"/>
        <rFont val="Times New Roman"/>
        <family val="1"/>
      </rPr>
      <t>Chưa có thể hiện được tính mới, trong việc ứng dụng chuyển đổi số vào quản lý và giảng dạy tại Khoa khoa học cơ bản.</t>
    </r>
    <r>
      <rPr>
        <sz val="12"/>
        <rFont val="Times New Roman"/>
        <family val="1"/>
      </rPr>
      <t xml:space="preserve">
</t>
    </r>
    <r>
      <rPr>
        <b/>
        <sz val="12"/>
        <rFont val="Times New Roman"/>
        <family val="1"/>
      </rPr>
      <t>2. Khả năng nhân rộng / Phạm vi ảnh hưởng:</t>
    </r>
    <r>
      <rPr>
        <sz val="12"/>
        <rFont val="Times New Roman"/>
        <family val="1"/>
      </rPr>
      <t xml:space="preserve">
- Sáng kiến đã được áp dụng trong cán bộ quản lý và một số giảng viên của khoa trong năm học 2024 – 2025, có khả năng tiếp tục ứng dụng rộng rãi trong tất cả giảng viên trong khoa, có thể được lãnh đạo các đơn vị khác trong và ngoài trường vận dụng vào công tác quản lý của bản thân và công tác giảng dạy của các giảng viên tại đơn vị của họ để đạt kết quả tốt hơn; 
- Sáng kiến có tác động tích cực đến công tác quản lý của lãnh đạo các khoa khác trong trường và tác động đến công tác chuyên môn của các giảng viên các khoa, góp phần nâng cao nhận thức và tính chủ động, tích cực của Cán bộ quản lý và giảng viên trong công tác, nhiệm vụ của đơn vị và bản thân. 
</t>
    </r>
    <r>
      <rPr>
        <b/>
        <sz val="12"/>
        <rFont val="Times New Roman"/>
        <family val="1"/>
      </rPr>
      <t>3. Hiệu quả áp dụng:</t>
    </r>
    <r>
      <rPr>
        <sz val="12"/>
        <rFont val="Times New Roman"/>
        <family val="1"/>
      </rPr>
      <t xml:space="preserve">
Sáng kiến góp phần thiết thực nâng cao công tác quản lý và giảng dạy chuyên môn tại Khoa Khoa học cơ bản cũng như góp phần vào sự thành công chung trong công tác đào tạo của Nhà trường đáp ứng thời đại chuyển đổi số. </t>
    </r>
  </si>
  <si>
    <r>
      <t>1. Tính mới:</t>
    </r>
    <r>
      <rPr>
        <sz val="12"/>
        <rFont val="Times New Roman"/>
        <family val="1"/>
      </rPr>
      <t xml:space="preserve">
Sáng kiến không chỉ dừng lại ở việc sử dụng video như một phương tiện minh họa mà  đã nâng lên thành một giải pháp sư phạm toàn diện, có tính hệ thống và định hướng rõ ràng nhằm nâng cao hiệu quả dạy học môn GDCT ở bậc Cao đẳng. Những điểm mới nổi bật của sáng kiến thể hiện qua việc </t>
    </r>
    <r>
      <rPr>
        <sz val="12"/>
        <color rgb="FFFF0000"/>
        <rFont val="Times New Roman"/>
        <family val="1"/>
      </rPr>
      <t>xây dựng kho học liệu video chuyên biệt.</t>
    </r>
    <r>
      <rPr>
        <sz val="12"/>
        <rFont val="Times New Roman"/>
        <family val="1"/>
      </rPr>
      <t xml:space="preserve">
</t>
    </r>
    <r>
      <rPr>
        <b/>
        <sz val="12"/>
        <rFont val="Times New Roman"/>
        <family val="1"/>
      </rPr>
      <t>2. Khả năng nhân rộng / Phạm vi ảnh hưởng:</t>
    </r>
    <r>
      <rPr>
        <sz val="12"/>
        <rFont val="Times New Roman"/>
        <family val="1"/>
      </rPr>
      <t xml:space="preserve">
Sáng kiến đã được triển khai trong giảng dạy môn GDCT tại Khoa Lý luận Chính trị, 
Trường Cao đẳng Lý Tự Trọng Thành phố Hồ Chí Minh trong năm học 2024 – 2025. 
Số lớp áp dụng: 02 lớp hệ cao đẳng chính quy và 4 lớp Cao đẳng Liên thông 
Tổng số sinh viên tham gia: 202 sinh viên 
Số tiết học có tích hợp video: 18 tiết.
</t>
    </r>
    <r>
      <rPr>
        <b/>
        <sz val="12"/>
        <rFont val="Times New Roman"/>
        <family val="1"/>
      </rPr>
      <t>3. Hiệu quả áp dụng:</t>
    </r>
    <r>
      <rPr>
        <sz val="12"/>
        <rFont val="Times New Roman"/>
        <family val="1"/>
      </rPr>
      <t xml:space="preserve">
- Kho học liệu video chuyên biệt cho môn GDCT, được phân loại theo chủ đề bài giảng (47 video) 
- 01 giáo án mẫu tích hợp video 
- Báo cáo khảo sát phản hồi của sinh viên về hiệu quả và mức độ hài lòng khi học GDCT có sử dụng video </t>
    </r>
  </si>
  <si>
    <r>
      <rPr>
        <b/>
        <sz val="12"/>
        <rFont val="Times New Roman"/>
        <family val="1"/>
      </rPr>
      <t>1. Tính mới:</t>
    </r>
    <r>
      <rPr>
        <sz val="12"/>
        <rFont val="Times New Roman"/>
        <family val="1"/>
      </rPr>
      <t xml:space="preserve">
Sáng kiến này mang lại một phương pháp tiếp cận hoàn toàn mới trong việc hướng dẫn và hỗ trợ sinh viên ngành Kinh tế trong quá trình thực tập, nhằm giải quyết những vấn đề đang tồn tại trong thực tế hiện nay. Cụ thể, sáng kiến này áp dụng một hệ thống tích hợp như: áp dụng ngân hàng dữ liệu doanh nghiệp, cá nhân hóa định hướng và giám sát thực tập, nâng cao giá trị thực tiễn của báo cáo thực tập và các buổi hội thảo định kỳ về tìm kiếm cơ hội thực tập.
</t>
    </r>
    <r>
      <rPr>
        <b/>
        <sz val="12"/>
        <rFont val="Times New Roman"/>
        <family val="1"/>
      </rPr>
      <t>2. Khả năng nhân rộng / Phạm vi ảnh hưởng:</t>
    </r>
    <r>
      <rPr>
        <sz val="12"/>
        <rFont val="Times New Roman"/>
        <family val="1"/>
      </rPr>
      <t xml:space="preserve">
Đã được áp dụng thử nghiệm tại Khoa Kinh tế trong năm học 2023–2024, tiếp tục triển khai mở rộng trong 2024–2025
</t>
    </r>
    <r>
      <rPr>
        <b/>
        <sz val="12"/>
        <rFont val="Times New Roman"/>
        <family val="1"/>
      </rPr>
      <t>3. Hiệu quả áp dụng:</t>
    </r>
    <r>
      <rPr>
        <sz val="12"/>
        <rFont val="Times New Roman"/>
        <family val="1"/>
      </rPr>
      <t xml:space="preserve">
- Sinh viên chủ động hơn: Nâng cao khả năng tự tìm kiếm cơ hội, tự học hỏi và giải quyết vấn đề. 
- Kinh nghiệm thực tế phong phú: Sinh viên được trải nghiệm sâu sắc hơn các hoạt động kinh doanh, từ đó tích lũy kinh nghiệm thực tiễn có giá trị. 
- Kỹ năng nghề nghiệp được cải thiện: Phát triển các kỹ năng mềm quan trọng như giao tiếp, viết CV, phỏng vấn, giải quyết vấn đề, quản lý thời gian, kỹ năng phản hồi, kỹ năng lắng nghe. 
- Chất lượng báo cáo thực tập tăng: Báo cáo không còn mang tính hình thức mà trở thành minh chứng cho năng lực và sự đóng góp thực tế của sinh viên. 
- Tăng cường mối quan hệ giữa nhà trường và doanh nghiệp: Tạo điều kiện cho sự hợp tác bền chặt hơn trong việc đào tạo và tuyển dụng. </t>
    </r>
  </si>
  <si>
    <r>
      <rPr>
        <b/>
        <sz val="12"/>
        <rFont val="Times New Roman"/>
        <family val="1"/>
      </rPr>
      <t>1. Tính mới:</t>
    </r>
    <r>
      <rPr>
        <sz val="12"/>
        <rFont val="Times New Roman"/>
        <family val="1"/>
      </rPr>
      <t xml:space="preserve">
• Tạo Chatbot để cung cấp thông tin về Khoa cho sinh viên: thông tin đào tạo, học lại, …, tự tạo giáo án, ghi chép văn bản cuộc họp bằng TurboScribe, tạo Video bài giảng, sử dụng Reading progress trong Ms Team để AI chấm điểm phần đọc Tiếng Anh trong môn Tiếng Anh chuyên ngành cho sinh viên
</t>
    </r>
    <r>
      <rPr>
        <b/>
        <sz val="12"/>
        <rFont val="Times New Roman"/>
        <family val="1"/>
      </rPr>
      <t>2. Khả năng nhân rộng / Phạm vi ảnh hưởng:</t>
    </r>
    <r>
      <rPr>
        <sz val="12"/>
        <rFont val="Times New Roman"/>
        <family val="1"/>
      </rPr>
      <t xml:space="preserve">
Hiện sáng kiến đang được áp dụng thử tại nội bộ Khoa, mong muốn khả năng sẽ được nhân rộng ở các Khoa khác trong trường
</t>
    </r>
    <r>
      <rPr>
        <b/>
        <sz val="12"/>
        <rFont val="Times New Roman"/>
        <family val="1"/>
      </rPr>
      <t>3. Hiệu quả áp dụng:</t>
    </r>
    <r>
      <rPr>
        <sz val="12"/>
        <rFont val="Times New Roman"/>
        <family val="1"/>
      </rPr>
      <t xml:space="preserve">
Các giải pháp trên đã được nhóm áp dụng thử tại Khoa Kinh tế - Trường Cao đẳng Lý Tự Trọng TPHCM</t>
    </r>
  </si>
  <si>
    <r>
      <rPr>
        <b/>
        <sz val="12"/>
        <rFont val="Times New Roman"/>
        <family val="1"/>
      </rPr>
      <t>1. Tính mới:</t>
    </r>
    <r>
      <rPr>
        <sz val="12"/>
        <rFont val="Times New Roman"/>
        <family val="1"/>
      </rPr>
      <t xml:space="preserve">
Tác giả đã đưa ra 5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nhằm tạo cơ hội việc làm cho sinh viên sau khi ra trường, nâng cao chất lượng đầu ra cũng như truyền thông tuyển sinh cho các năm học tiếp theo ngày một tốt hơn thông qua doanh nghiệp, sinh viên và hình ảnh chất lượng bằng nhiều giải pháp.
</t>
    </r>
    <r>
      <rPr>
        <b/>
        <sz val="12"/>
        <rFont val="Times New Roman"/>
        <family val="1"/>
      </rPr>
      <t xml:space="preserve"> 2. Khả năng nhân rộng / Phạm vi ảnh hưởng:</t>
    </r>
    <r>
      <rPr>
        <sz val="12"/>
        <rFont val="Times New Roman"/>
        <family val="1"/>
      </rPr>
      <t xml:space="preserve">
Mô hình có thể nhân rộng cho tất cả ngành nghề thuộc nhóm dịch vụ, kỹ năng mềm và kỹ năng ứng xử, đặc biệt là Du lịch – Nhà hàng – Chăm sóc khách hàng. Việc xây dựng quy trình phối hợp với DN, form đánh giá năng lực thực hành, phiếu nhật ký công việc hằng ngày là tài liệu có thể chia sẻ nội bộ để các khoa khác triển khai theo. Ngoài ra, mô hình có thể áp dụng cho cả sinh viên trung cấp, giúp rút ngắn giai đoạn học lý thuyết kéo dài, đồng thời giúp nhà trường mở rộng hợp tác với DN đa ngành.
</t>
    </r>
    <r>
      <rPr>
        <b/>
        <sz val="12"/>
        <rFont val="Times New Roman"/>
        <family val="1"/>
      </rPr>
      <t>3. Hiệu quả áp dụng:</t>
    </r>
    <r>
      <rPr>
        <sz val="12"/>
        <rFont val="Times New Roman"/>
        <family val="1"/>
      </rPr>
      <t xml:space="preserve">
Các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tại Khoa với quy mô gồm 5 ngành mà Khoa đang đào tạo và giảng dạy với số lượng hơn 20 doanh nghiệp đang hợp tác đào tạo và tuyển dụng đảm bảo đầu ra cho sinh viên. Tỷ lệ sinh viên tốt nghiệp ra trường và có việc làm đúng ngành nghề là hơn 90% và tỷ lệ tuyển sinh hàng năm đều đạt chỉ tiêu mà Trường giao cho.</t>
    </r>
  </si>
  <si>
    <r>
      <rPr>
        <b/>
        <sz val="12"/>
        <rFont val="Times New Roman"/>
        <family val="1"/>
      </rPr>
      <t>1. Tính mới:</t>
    </r>
    <r>
      <rPr>
        <sz val="12"/>
        <rFont val="Times New Roman"/>
        <family val="1"/>
      </rPr>
      <t xml:space="preserve"> chưa thể hiện được đóng góp của tác giả cho hoạt động chung của Thư viện, các hoạt động trong báo cáo đã triển khai từ năm 2014 và kế hoạch triển khai Đề án Phát triển văn hóa đọc giai đoạn 2021-2025 định hướng đến năm 2030 được xây dựng từ năm 2021, nên chưa có tính mới trong sáng kiến</t>
    </r>
    <r>
      <rPr>
        <b/>
        <sz val="12"/>
        <rFont val="Times New Roman"/>
        <family val="1"/>
      </rPr>
      <t xml:space="preserve">
2. Khả năng nhân rộng / Phạm vi ảnh hưởng:
</t>
    </r>
    <r>
      <rPr>
        <sz val="12"/>
        <rFont val="Times New Roman"/>
        <family val="1"/>
      </rPr>
      <t>Sáng kiến kinh nghiệm “Đề xuất một số biện pháp nâng cao văn hóa đọc cho sinh viên trung cấp (hệ T4) tại trường Cao đẳng Lý Tự Trọng TP. HCM” của tôi đã áp dụng hiệu quả tại thư viện trường, tôi nhận thấy sáng kiến này có thể được nhân rộng tại thư viện các trường khác trong hệ thống tại một số nội dung của giải pháp 2 và 5 của sáng kiến này.</t>
    </r>
    <r>
      <rPr>
        <b/>
        <sz val="12"/>
        <rFont val="Times New Roman"/>
        <family val="1"/>
      </rPr>
      <t xml:space="preserve">
 3. Hiệu quả áp dụng:
</t>
    </r>
    <r>
      <rPr>
        <sz val="12"/>
        <rFont val="Times New Roman"/>
        <family val="1"/>
      </rPr>
      <t xml:space="preserve"> Chưa có minh chứng cụ thể về các giải pháp của tác giả đã thực hiện trong thời gian năm 2025.
</t>
    </r>
  </si>
  <si>
    <r>
      <rPr>
        <b/>
        <sz val="12"/>
        <rFont val="Times New Roman"/>
        <family val="1"/>
      </rPr>
      <t>1. Tính mới:</t>
    </r>
    <r>
      <rPr>
        <sz val="12"/>
        <rFont val="Times New Roman"/>
        <family val="1"/>
      </rPr>
      <t xml:space="preserve">
Sáng kiến đề xuất giải pháp số hóa nhằm giáo dục, định hướng và nâng cao ý thức văn hóa cho SV nội trú.  sử dụng nền tảng trực tuyến, đề xuất các giải pháp giáo dục cá nhân hóa, phù hợp với đặc điểm và nhu cầu của từng SV. Điều này góp phần tạo nên một môi trường nội trú văn minh, hiện đại, đồng thời trang bị cho SV những kỹ năng cần thiết để thích ứng và phát triển trong kỷ nguyên số.
</t>
    </r>
    <r>
      <rPr>
        <b/>
        <sz val="12"/>
        <rFont val="Times New Roman"/>
        <family val="1"/>
      </rPr>
      <t>2. Khả năng nhân rộng / Phạm vi ảnh hưởng:</t>
    </r>
    <r>
      <rPr>
        <sz val="12"/>
        <rFont val="Times New Roman"/>
        <family val="1"/>
      </rPr>
      <t xml:space="preserve">
Sáng kiến thể hiện tiềm năng nhân rộng đáng kể. Việc ứng dụng công nghệ số vào quản lý và triển khai các hoạt động văn hóa có thể tối ưu hóa hiệu quả, đồng thời mở rộng phạm vi tiếp cận đến đông đảo SV hơn, không chỉ tại KTX của trường mà còn có thể áp dụng cho các cơ sở giáo dục khác. Mô hình này, với sự hỗ trợ của các nền tảng số, có khả năng thích ứng linh hoạt, dễ dàng điều chỉnh để phù hợp với đặc thù của từng môi trường nội trú, từ đó góp phần lan tỏa những giá trị văn hóa tích cực trong cộng đồng SV trên phạm vi rộng lớn hơn. 
</t>
    </r>
    <r>
      <rPr>
        <b/>
        <sz val="12"/>
        <rFont val="Times New Roman"/>
        <family val="1"/>
      </rPr>
      <t>3. Hiệu quả áp dụng:</t>
    </r>
    <r>
      <rPr>
        <sz val="12"/>
        <rFont val="Times New Roman"/>
        <family val="1"/>
      </rPr>
      <t xml:space="preserve">
Sáng kiến được triển khai trong công tác quản lý SV nội trú tại KTX Trường Cao đẳng Lý Tự Trọng TP.HCM năm học 2024 – 2025 được kỳ vọng sẽ mang lại những lợi ích thiết thực, không chỉ trong ngắn hạn mà còn tạo ra những tác động tích cực lâu dài. Cụ thể: 
1.1. Đối với sinh viên: 
- Giúp SV xây dựng tinh thần đoàn kết, hòa nhập và ý thức trách nhiệm trong môi trường nội trú. 
- Khuyến khích tư duy độc lập, sáng tạo và nâng cao trách nhiệm đối với cộng đồng. 
- Góp phần định hình nhân cách, rèn luyện phong cách sống tích cực và văn minh. 
1.2. Đối với nhà trường: 
‑ Thể hiện sự nhạy bén của nhà trường trong việc thích ứng với xu hướng phát triển của xã hội. 
‑ Xây dựng môi trường học tập thân thiện, lành mạnh và hạnh phúc, góp phần hỗ trợ SV phát triển toàn diện về kiến thức, kỹ năng và phẩm chất đạo đức. 
‑ Nâng cao hình ảnh của nhà trường, góp phần khẳng định uy tín và chất lượng đào tạo của trường. </t>
    </r>
  </si>
  <si>
    <r>
      <rPr>
        <b/>
        <sz val="12"/>
        <rFont val="Times New Roman"/>
        <family val="1"/>
      </rPr>
      <t>1. Tính mới:</t>
    </r>
    <r>
      <rPr>
        <sz val="12"/>
        <rFont val="Times New Roman"/>
        <family val="1"/>
      </rPr>
      <t xml:space="preserve">
Tác giả đã thiết kế và chế tạo máy chấn thuỷ lực có độ chính xác và ổn định cao phục giảng dạy và nghiên cứu tại Khoa Cơ khí.
</t>
    </r>
    <r>
      <rPr>
        <b/>
        <sz val="12"/>
        <rFont val="Times New Roman"/>
        <family val="1"/>
      </rPr>
      <t>2. Khả năng nhân rộng / Phạm vi ảnh hưởng:</t>
    </r>
    <r>
      <rPr>
        <sz val="12"/>
        <rFont val="Times New Roman"/>
        <family val="1"/>
      </rPr>
      <t xml:space="preserve">
Sáng kiến đã tạo ra được thiết bị hỗ trợ giảng dạy phương pháp gia công chấn  hiện chưa có tại Khoa Cơ khí, cụ thể đã áp dụng thử vào giảng dạy thực hiện mô hình  môn học Đồ án Nguyên lý chi tiết máy, lớp 23C1-CCK2. Kết quả: sinh viên lớp đã biết cách gia công các tấm thép ốp mô hình giúp rèn luyện kỹ năng chấn kim loại tấm. 
</t>
    </r>
    <r>
      <rPr>
        <b/>
        <sz val="12"/>
        <rFont val="Times New Roman"/>
        <family val="1"/>
      </rPr>
      <t xml:space="preserve"> 3. Hiệu quả áp dụng:</t>
    </r>
    <r>
      <rPr>
        <sz val="12"/>
        <rFont val="Times New Roman"/>
        <family val="1"/>
      </rPr>
      <t xml:space="preserve">
- Sáng kiến đã được áp dụng vào giảng dạy thử môn học Đồ án Nguyên lý chi tiết máy, lớp 23C1-CCK2 – Học kỳ II – Năm học: 2024-2025 (từ tháng 01/2025 đến tháng  05/2025) tại xưởng Cơ điện và thực hiện các đề tài nghiên cứu của Khoa Cơ khí  – Trường CĐ Lý Tự Trọng Thành phố Hồ Chí Minh. .</t>
    </r>
  </si>
  <si>
    <r>
      <rPr>
        <b/>
        <sz val="12"/>
        <rFont val="Times New Roman"/>
        <family val="1"/>
      </rPr>
      <t>1. Tính mới:</t>
    </r>
    <r>
      <rPr>
        <sz val="12"/>
        <rFont val="Times New Roman"/>
        <family val="1"/>
      </rPr>
      <t xml:space="preserve">
sáng kiến thiết kế, chế tạo đồ gá dao xọc trên máy bào phục vụ đào tạo, nghiên cứu tại Khoa Cơ khí giúp nâng cao năng suất, độ chính xác và kéo dài tuổi thọ dụng cụ – là tiền đề cho các sáng kiến cải tiến sau này. 
</t>
    </r>
    <r>
      <rPr>
        <b/>
        <sz val="12"/>
        <rFont val="Times New Roman"/>
        <family val="1"/>
      </rPr>
      <t>2. Khả năng nhân rộng / Phạm vi ảnh hưởng:</t>
    </r>
    <r>
      <rPr>
        <sz val="12"/>
        <rFont val="Times New Roman"/>
        <family val="1"/>
      </rPr>
      <t xml:space="preserve">
Sáng kiến đã tạo ra được một thiết bị hỗ trợ giảng dạy trong các phương pháp gia  công xọc hiện chưa có tại các xưởng trong khoa cơ khí. Cụ thể đã áp dụng thử vào giảng  dạy và thực hiện mô hình môn học Đồ án nguyên lý chi tiết máy, và môn công nghệ  chế tạo máy, của lớp 23C1-CCK2. 
</t>
    </r>
    <r>
      <rPr>
        <b/>
        <sz val="12"/>
        <rFont val="Times New Roman"/>
        <family val="1"/>
      </rPr>
      <t>3. Hiệu quả áp dụng:</t>
    </r>
    <r>
      <rPr>
        <sz val="12"/>
        <rFont val="Times New Roman"/>
        <family val="1"/>
      </rPr>
      <t xml:space="preserve">
Giải pháp hiện đã và đang được áp dụng để giảng dạy trong các môn như: Công  nghệ chế tạo máy, thiết kế đồ gá, nguyên lý cắt, … 
Sinh viên sử dụng đầu gá dao xọc trên máy bào để gia công rãnh then trên bánh răng trong xưởng Phay. Để chế tạo các bánh răng thay thế trên đồ gá đầu phân độ vạn năng BS-2 phục vụ quá trình gia công bánh trụ răng thẳng bằng phương pháp chia độ vi sai. 
Đồ gá được thiết kế, chế tạo và vận hành đơn giản, dễ thao tác. Do đó sinh viên sau khi được giảng viên hướng dẫn quy trình và thao tác vận hành thì sinh viên có thể sử dụng đầu gá dao xọc trên máy bào một cách dễ dàng và hiệu quả. </t>
    </r>
  </si>
  <si>
    <r>
      <rPr>
        <b/>
        <sz val="12"/>
        <rFont val="Times New Roman"/>
        <family val="1"/>
      </rPr>
      <t>1. Tính mới:</t>
    </r>
    <r>
      <rPr>
        <sz val="12"/>
        <rFont val="Times New Roman"/>
        <family val="1"/>
      </rPr>
      <t xml:space="preserve">
sáng kiến đã thiết kế, chế tạo máy khuấy kết hợp công nghệ siêu âm với thiết kế thực hành, tự động hóa mức cơ bản giúp nâng cao khả năng thực hành và nhận thức nguyên lý vật lý – cơ học cho sinh viên.
</t>
    </r>
    <r>
      <rPr>
        <b/>
        <sz val="12"/>
        <rFont val="Times New Roman"/>
        <family val="1"/>
      </rPr>
      <t>2. Khả năng nhân rộng / Phạm vi ảnh hưởng</t>
    </r>
    <r>
      <rPr>
        <sz val="12"/>
        <rFont val="Times New Roman"/>
        <family val="1"/>
      </rPr>
      <t xml:space="preserve">:
Thiết bị có thể nhân rộng tại các khoa cơ khí, hóa chất, thực phẩm, mỹ phẩm... trong hệ thống các trường nghề. Cấu trúc đơn giản, dễ gia công, giá thành rẻ giúp dễ sao chép, triển khai hàng loạt trong thực hành nhóm nhỏ. Cũng có thể sử dụng làm đề tài tốt nghiệp thực hành hoặc trình diễn kỹ thuật tại hội thi thiết bị tự làm cấp trường – cấp Sở. Ngoài ra, còn có giá trị trong giảng dạy tích hợp các môn vật lý ứng dụng và công nghệ sản xuất.
</t>
    </r>
    <r>
      <rPr>
        <b/>
        <sz val="12"/>
        <rFont val="Times New Roman"/>
        <family val="1"/>
      </rPr>
      <t>3. Hiệu quả áp dụng:</t>
    </r>
    <r>
      <rPr>
        <sz val="12"/>
        <rFont val="Times New Roman"/>
        <family val="1"/>
      </rPr>
      <t xml:space="preserve">
Áp dụng ở vị trí căn tin còn chạy thử nghiệm Khoa Du Lịch ngành Quản trị khách sạn trong trường.</t>
    </r>
  </si>
  <si>
    <r>
      <rPr>
        <b/>
        <sz val="12"/>
        <rFont val="Times New Roman"/>
        <family val="1"/>
      </rPr>
      <t>1. Tính mới:</t>
    </r>
    <r>
      <rPr>
        <sz val="12"/>
        <rFont val="Times New Roman"/>
        <family val="1"/>
      </rPr>
      <t xml:space="preserve">
Nhóm tác giả đã xây dựng được quy trình quản lý tài chính, và hệ thống biểu mẫu theo mã hóa danh mục chi. Ngoài ra, việc đề xuất quy trình xử lý không giấy – kết nối giữa Phòng KHTC, phòng ban và khoa chuyên môn qua mạng nội bộ là bước tiến quan trọng trong công cuộc chuyển đổi số hành chính nhà trường.
</t>
    </r>
    <r>
      <rPr>
        <b/>
        <sz val="12"/>
        <rFont val="Times New Roman"/>
        <family val="1"/>
      </rPr>
      <t>2. Khả năng nhân rộng / Phạm vi ảnh hưởng:</t>
    </r>
    <r>
      <rPr>
        <sz val="12"/>
        <rFont val="Times New Roman"/>
        <family val="1"/>
      </rPr>
      <t xml:space="preserve">
Sáng kiến hoàn toàn có thể nhân rộng cho các nhóm quy trình khác như: cấp học bổng, chi tiền hội nghị, tài chính dự án – hợp tác doanh nghiệp, mua sắm vật tư, v.v. Nếu chuẩn hóa thành quy chế hoặc quy trình nội bộ được số hóa, có thể áp dụng toàn trường và tạo tiền đề tích hợp vào phần mềm quản lý tài chính tập trung.
</t>
    </r>
    <r>
      <rPr>
        <b/>
        <sz val="12"/>
        <rFont val="Times New Roman"/>
        <family val="1"/>
      </rPr>
      <t>3. Hiệu quả áp dụng:</t>
    </r>
    <r>
      <rPr>
        <sz val="12"/>
        <rFont val="Times New Roman"/>
        <family val="1"/>
      </rPr>
      <t xml:space="preserve">
- Nâng cao hiệu quả kiểm soát nội bộ; 
- Giảm thiểu sai sót, thất thoát tài chính; 
- Tăng cường tính công khai, minh bạch trong phân phối thu nhập; 
- Góp phần cải thiện năng suất và sự hài lòng của viên chức, người học. 
- Sản phẩm của giải pháp: Ban hành tài liệu quy chế – quy trình – biểu mẫu về quản lý tài chính</t>
    </r>
  </si>
  <si>
    <r>
      <rPr>
        <b/>
        <sz val="12"/>
        <rFont val="Times New Roman"/>
        <family val="1"/>
      </rPr>
      <t>1. Tính mới:</t>
    </r>
    <r>
      <rPr>
        <sz val="12"/>
        <rFont val="Times New Roman"/>
        <family val="1"/>
      </rPr>
      <t xml:space="preserve">
Sáng kiến đã tích hợp các công cụ số (Google Form, email tự động) vào quy trình thực hiện công tác hành chính trong tài chính. Đã thiết lập hệ thống phản hồi tự động qua email, theo dõi tiến độ hồ sơ, và liên thông thông tin giữa các bộ phận liên quan là bước đi mới mẻ và hiệu quả, thể hiện năng lực quản trị hành chính theo hướng hiện đại, tinh gọn và chủ động.
</t>
    </r>
    <r>
      <rPr>
        <b/>
        <sz val="12"/>
        <rFont val="Times New Roman"/>
        <family val="1"/>
      </rPr>
      <t>2. Khả năng nhân rộng / Phạm vi ảnh hưởng:</t>
    </r>
    <r>
      <rPr>
        <sz val="12"/>
        <rFont val="Times New Roman"/>
        <family val="1"/>
      </rPr>
      <t xml:space="preserve">
Mô hình có thể áp dụng rộng cho các thủ tục khác: xác nhận vay vốn, xét học bổng, hỗ trợ học tập, cấp giấy tờ tài chính…. Mỗi đơn vị chỉ cần hiệu chỉnh nội dung biểu mẫu và quy trình liên thông, là có thể áp dụng đồng loạt trong trường. Ngoài ra, sáng kiến có thể nhân rộng cho các cơ sở GDNN khác như một mô hình cải tiến quy trình “zero giấy tờ” trong xử lý hành chính sinh viên.
</t>
    </r>
    <r>
      <rPr>
        <b/>
        <sz val="12"/>
        <rFont val="Times New Roman"/>
        <family val="1"/>
      </rPr>
      <t>3. Hiệu quả áp dụng:</t>
    </r>
    <r>
      <rPr>
        <sz val="12"/>
        <rFont val="Times New Roman"/>
        <family val="1"/>
      </rPr>
      <t xml:space="preserve">
Tăng độ chính xác, minh bạch trong quy trình xét duyệt. 
Giảm đáng kể sai sót trong việc cập nhật và chi trả MGHP. 
Góp phần giảm tải công việc cho cán bộ phụ trách, tăng sự hài lòng của sinh viên. 
Giảm thời gian và khối lượng xử lý thủ công của cán bộ phụ trách xử lý hồ sơ MGHP. 
Tăng sự hài lòng của sinh viên. </t>
    </r>
  </si>
  <si>
    <r>
      <rPr>
        <b/>
        <sz val="12"/>
        <rFont val="Times New Roman"/>
        <family val="1"/>
      </rPr>
      <t>1. Tính mới:</t>
    </r>
    <r>
      <rPr>
        <sz val="12"/>
        <rFont val="Times New Roman"/>
        <family val="1"/>
      </rPr>
      <t xml:space="preserve">
Tính mới của sáng kiến nằm ở việc đưa ra các ý tưởng, giải pháp quản lý, giải pháp tác nghiệp, định hướng và các cách thức mới mang tính cải tiến, cập nhật nhằm nâng cao hiệu quả công tác tuyển sinh, đào tạo và hướng nghiệp. 
</t>
    </r>
    <r>
      <rPr>
        <b/>
        <sz val="12"/>
        <rFont val="Times New Roman"/>
        <family val="1"/>
      </rPr>
      <t>2. Khả năng nhân rộng / Phạm vi ảnh hưởng:</t>
    </r>
    <r>
      <rPr>
        <sz val="12"/>
        <rFont val="Times New Roman"/>
        <family val="1"/>
      </rPr>
      <t xml:space="preserve">
Sáng kiến này đang được áp dụng trên thực tế tại Trường Cao đẳng Lý Tự Trọng TP.HCM.
• Nó có tác động lớn đến việc xây dựng chính sách vĩ mô của nhà trường, hoạch định chính sách, chủ trương, đường lối, ảnh hưởng đến quá trình quản lý và vận hành bộ máy tổng quan của nhà trường.
• Khi các giải pháp được áp dụng rộng rãi, nó sẽ thay đổi tư duy, tầm nhìn và hành động của các cấp lãnh đạo, quản lý và đội ngũ cán bộ, giảng viên, nhân viên, giúp nâng cao năng lực, kỹ năng, thái độ và tư duy của đội ngũ nhân lực tham gia vận hành chương trình đào tạo và công tác tuyển sinh.
• Sáng kiến có khả năng nhân rộng và áp dụng cho tất cả các trường Cao đẳng, Trung cấp và các cơ sở giáo dục-đào tạo trên toàn quốc
</t>
    </r>
    <r>
      <rPr>
        <b/>
        <sz val="12"/>
        <rFont val="Times New Roman"/>
        <family val="1"/>
      </rPr>
      <t>3. Hiệu quả áp dụng:</t>
    </r>
    <r>
      <rPr>
        <sz val="12"/>
        <rFont val="Times New Roman"/>
        <family val="1"/>
      </rPr>
      <t xml:space="preserve">
Sáng kiến dựa trên căn cứ khoa học, quy định thực tế, pháp luật nhà nước, các bài báo khoa học và kinh nghiệm thực tiễn cá nhân.
• Sáng kiến đề xuất các giải pháp mang tính cải tiến, thay đổi phù hợp, nâng cấp mức độ thực hiện để công tác tuyển sinh hiệu quả hơn trong bối cảnh nhiều khó khăn.
• Điểm mới nằm ở việc tạo ra một cơ chế phối hợp giữa các đối tượng liên quan, liên thông chặt chẽ giữa các hình thức đào tạo, mạng lưới liên kết đồng bộ trong chuỗi cung ứng đào tạo và một mô hình kết nối vạn vật trong không gian đào tạo được hỗ trợ bởi công nghệ số hóa, từ đó tạo nên tính hiệu quả trong công tác tuyên truyền tuyển sinh một cách tối ưu</t>
    </r>
  </si>
  <si>
    <r>
      <rPr>
        <b/>
        <sz val="12"/>
        <rFont val="Times New Roman"/>
        <family val="1"/>
      </rPr>
      <t>1. Tính mới:</t>
    </r>
    <r>
      <rPr>
        <sz val="12"/>
        <rFont val="Times New Roman"/>
        <family val="1"/>
      </rPr>
      <t xml:space="preserve">
</t>
    </r>
    <r>
      <rPr>
        <sz val="12"/>
        <color rgb="FFFF0000"/>
        <rFont val="Times New Roman"/>
        <family val="1"/>
      </rPr>
      <t>Sáng kiến nhằm làm tăng cường công tác hướng dẫn ứng dụng Microsoft Teams và hướng dẫn giảng viên chuẩn bị sẵn trước kho dữ liệu để phục vụ tốt cho công tác giảng dạy trực tuyến cho đội ngũ giảng viên tại khoa Lý luận chính trị</t>
    </r>
    <r>
      <rPr>
        <sz val="12"/>
        <rFont val="Times New Roman"/>
        <family val="1"/>
      </rPr>
      <t xml:space="preserve">
</t>
    </r>
    <r>
      <rPr>
        <b/>
        <sz val="12"/>
        <rFont val="Times New Roman"/>
        <family val="1"/>
      </rPr>
      <t>2. Khả năng nhân rộng / Phạm vi ảnh hưởng:</t>
    </r>
    <r>
      <rPr>
        <sz val="12"/>
        <rFont val="Times New Roman"/>
        <family val="1"/>
      </rPr>
      <t xml:space="preserve">
Mô hình có thể nhân rộng cho toàn bộ môn LLCT ở các cấp trung cấp, cao đẳng. Ngoài ra, hoàn toàn phù hợp để áp dụng cho các môn kỹ năng sống, giáo dục công dân, pháp luật đại cương. MS Teams là nền tảng phổ biến trong hệ thống giáo dục công lập nên không mất chi phí đầu tư mới, dễ dàng đào tạo lại cho GV
</t>
    </r>
    <r>
      <rPr>
        <b/>
        <sz val="12"/>
        <rFont val="Times New Roman"/>
        <family val="1"/>
      </rPr>
      <t>3. Hiệu quả áp dụng:</t>
    </r>
    <r>
      <rPr>
        <sz val="12"/>
        <rFont val="Times New Roman"/>
        <family val="1"/>
      </rPr>
      <t xml:space="preserve">
Thông qua kinh nghiệm thực tế của bản thân khi thực hiện các nhiệm vụ được giao, tôi đưa ra sáng kiến kinh nghiệm với nội dung “Nâng cao hiệu quả ứng dụng Microsoft Teams trong giảng dạy trực tuyến tại khoa Lý luận chính trị trường Cao đẳng Lý Tự Trọng Thành Phố Hồ Chí Minh” nhằm góp phần nào đó của mình trong việc tìm ra những biện pháp để đẩy nhanh việc đưa ứng dụng công nghệ thông tin đến với công tác quản lý tại khoa Lý luận chính trị ngày càng phổ biến, thiết thực hơn.
</t>
    </r>
  </si>
  <si>
    <r>
      <rPr>
        <b/>
        <sz val="12"/>
        <rFont val="Times New Roman"/>
        <family val="1"/>
      </rPr>
      <t>1. Tính mới:</t>
    </r>
    <r>
      <rPr>
        <sz val="12"/>
        <rFont val="Times New Roman"/>
        <family val="1"/>
      </rPr>
      <t xml:space="preserve">
</t>
    </r>
    <r>
      <rPr>
        <sz val="12"/>
        <color rgb="FFFF0000"/>
        <rFont val="Times New Roman"/>
        <family val="1"/>
      </rPr>
      <t>Sáng kiến đã được áp dụng từ năm 2018, chưa có tính mới, cải tiến trong năm 2025</t>
    </r>
    <r>
      <rPr>
        <sz val="12"/>
        <rFont val="Times New Roman"/>
        <family val="1"/>
      </rPr>
      <t xml:space="preserve">
</t>
    </r>
    <r>
      <rPr>
        <b/>
        <sz val="12"/>
        <rFont val="Times New Roman"/>
        <family val="1"/>
      </rPr>
      <t>2. Khả năng nhân rộng / Phạm vi ảnh hưởng:</t>
    </r>
    <r>
      <rPr>
        <sz val="12"/>
        <rFont val="Times New Roman"/>
        <family val="1"/>
      </rPr>
      <t xml:space="preserve">
Sáng kiến đã được triển khai trực tiếp tại Trường Cao đẳng Lý Tự Trọng TP.HCM với sự phối hợp chặt chẽ, đồng bộ giữa nhiều đơn vị chức năng như Phòng Tuyển sinh – Đào tạo, Trung tâm Điều hành và quản lý dữ liệu, các khoa chuyên môn và đội ngũ giảng viên, sinh viên. Quá trình triển khai được tiến hành có kế hoạch, có lộ trình cụ. thể, từ khâu xây dựng bộ nhận diện thương hiệu số, lập kế hoạch nội dung định kỳ đến sản xuất video clip chuyên nghiệp và tổ chức các hoạt động tương tác trực tuyến.
</t>
    </r>
    <r>
      <rPr>
        <b/>
        <sz val="12"/>
        <rFont val="Times New Roman"/>
        <family val="1"/>
      </rPr>
      <t>3. Hiệu quả áp dụng:</t>
    </r>
    <r>
      <rPr>
        <sz val="12"/>
        <rFont val="Times New Roman"/>
        <family val="1"/>
      </rPr>
      <t xml:space="preserve">
Sáng kiến đã xây dựng được các “tài sản truyền thông” cụ thể, có giá trị lâu dài và khả năng nhân rộng như: 
-  01 bộ nhận diện truyền thông số: Mẫu khung ảnh, style bài viết, video intro ngành học. 
-  01 kênh YouTube chuyên về tuyển sinh với 45 playlist theo từng chủ đề ngành nghề. 
-  Hệ thống chatbot tư vấn tự động 24/7 tích hợp trên Fanpage và Zalo. 
</t>
    </r>
    <r>
      <rPr>
        <sz val="12"/>
        <color rgb="FFFF0000"/>
        <rFont val="Times New Roman"/>
        <family val="1"/>
      </rPr>
      <t>Chưa có so sánh kết quả đạt được so với các năm trước khi áp dụng sáng kiến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</si>
</sst>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u/>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4"/>
      <name val="Times New Roman"/>
      <family val="1"/>
    </font>
    <font>
      <sz val="13"/>
      <color rgb="FF000000"/>
      <name val="Times New Roman"/>
      <family val="1"/>
    </font>
    <font>
      <b/>
      <sz val="13"/>
      <color rgb="FF000000"/>
      <name val="Times New Roman"/>
      <family val="1"/>
    </font>
    <font>
      <b/>
      <sz val="13"/>
      <name val="Times New Roman"/>
      <family val="1"/>
    </font>
    <font>
      <b/>
      <i/>
      <sz val="12"/>
      <name val="Times New Roman"/>
      <family val="1"/>
    </font>
    <font>
      <sz val="11"/>
      <name val="Times New Roman"/>
      <family val="1"/>
    </font>
    <font>
      <sz val="13"/>
      <color rgb="FFFF0000"/>
      <name val="Times New Roman"/>
      <family val="1"/>
    </font>
    <font>
      <i/>
      <sz val="13"/>
      <name val="Times New Roman"/>
      <family val="1"/>
    </font>
  </fonts>
  <fills count="3">
    <fill>
      <patternFill patternType="none"/>
    </fill>
    <fill>
      <patternFill patternType="gray125"/>
    </fill>
    <fill>
      <patternFill patternType="solid">
        <fgColor rgb="FFFFFFFF"/>
        <bgColor indexed="64"/>
      </patternFill>
    </fill>
  </fills>
  <borders count="18">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s>
  <cellStyleXfs count="2">
    <xf numFmtId="0" fontId="0" fillId="0" borderId="0"/>
    <xf numFmtId="0" fontId="4" fillId="0" borderId="0"/>
  </cellStyleXfs>
  <cellXfs count="11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xf numFmtId="0" fontId="2" fillId="0" borderId="0" xfId="0" applyFont="1" applyAlignment="1">
      <alignment horizontal="justify"/>
    </xf>
    <xf numFmtId="0" fontId="5" fillId="0" borderId="0" xfId="0" applyFont="1" applyAlignment="1">
      <alignment horizontal="justify"/>
    </xf>
    <xf numFmtId="0" fontId="1" fillId="0" borderId="0" xfId="0" applyFont="1" applyAlignment="1">
      <alignment horizontal="justify"/>
    </xf>
    <xf numFmtId="0" fontId="1" fillId="0" borderId="0" xfId="0" applyFont="1" applyAlignment="1">
      <alignment horizontal="center"/>
    </xf>
    <xf numFmtId="0" fontId="2" fillId="0" borderId="3" xfId="0" applyFont="1" applyBorder="1" applyAlignment="1">
      <alignment horizontal="center" vertical="center" wrapText="1"/>
    </xf>
    <xf numFmtId="0" fontId="1" fillId="0" borderId="2" xfId="0" quotePrefix="1" applyFont="1" applyBorder="1" applyAlignment="1">
      <alignment horizontal="center" vertical="center"/>
    </xf>
    <xf numFmtId="0" fontId="8" fillId="0" borderId="0" xfId="0" applyFont="1" applyAlignment="1">
      <alignment horizontal="center" vertical="center" wrapText="1"/>
    </xf>
    <xf numFmtId="0" fontId="10" fillId="0" borderId="0" xfId="0" applyFont="1"/>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11" fillId="0" borderId="0" xfId="0" applyFont="1"/>
    <xf numFmtId="0" fontId="5" fillId="0" borderId="0" xfId="0" applyFont="1" applyAlignment="1">
      <alignment horizontal="center" vertical="center"/>
    </xf>
    <xf numFmtId="0" fontId="12" fillId="0" borderId="0" xfId="0" applyFont="1"/>
    <xf numFmtId="0" fontId="13" fillId="0" borderId="0" xfId="0" applyFont="1" applyAlignment="1">
      <alignment vertical="center" wrapText="1"/>
    </xf>
    <xf numFmtId="0" fontId="1" fillId="0" borderId="0" xfId="0" quotePrefix="1" applyFont="1" applyAlignment="1">
      <alignment horizontal="left" vertical="center" wrapText="1"/>
    </xf>
    <xf numFmtId="0" fontId="1" fillId="0" borderId="3" xfId="0" applyFont="1" applyBorder="1" applyAlignment="1">
      <alignment horizontal="center" vertical="center"/>
    </xf>
    <xf numFmtId="0" fontId="3" fillId="0" borderId="3" xfId="0" applyFont="1" applyBorder="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center"/>
    </xf>
    <xf numFmtId="0" fontId="9"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vertical="center" wrapText="1"/>
    </xf>
    <xf numFmtId="0" fontId="14" fillId="0" borderId="3" xfId="0" applyFont="1" applyBorder="1" applyAlignment="1">
      <alignment vertical="center"/>
    </xf>
    <xf numFmtId="0" fontId="16" fillId="2" borderId="3" xfId="0" applyFont="1" applyFill="1" applyBorder="1" applyAlignment="1">
      <alignment horizontal="center" vertical="center" wrapText="1"/>
    </xf>
    <xf numFmtId="0" fontId="6" fillId="0" borderId="0" xfId="0" applyFont="1" applyAlignment="1">
      <alignment horizontal="center"/>
    </xf>
    <xf numFmtId="0" fontId="18" fillId="0" borderId="0" xfId="0" applyFont="1" applyAlignment="1">
      <alignment vertical="center"/>
    </xf>
    <xf numFmtId="0" fontId="10" fillId="0" borderId="0" xfId="0" applyFont="1" applyAlignment="1">
      <alignment vertical="center"/>
    </xf>
    <xf numFmtId="0" fontId="17" fillId="0" borderId="0" xfId="0" applyFont="1"/>
    <xf numFmtId="0" fontId="1" fillId="0" borderId="6" xfId="0" applyFont="1" applyBorder="1" applyAlignment="1">
      <alignment horizontal="center" vertical="center"/>
    </xf>
    <xf numFmtId="0" fontId="2" fillId="0" borderId="0" xfId="0" applyFont="1"/>
    <xf numFmtId="0" fontId="15" fillId="0" borderId="3" xfId="0" applyFont="1" applyBorder="1" applyAlignment="1">
      <alignment horizontal="center" vertical="center" wrapText="1"/>
    </xf>
    <xf numFmtId="0" fontId="15" fillId="0" borderId="3" xfId="0" applyFont="1" applyBorder="1" applyAlignment="1">
      <alignment vertical="center" wrapText="1"/>
    </xf>
    <xf numFmtId="0" fontId="19" fillId="0" borderId="0" xfId="0" applyFont="1"/>
    <xf numFmtId="0" fontId="19" fillId="0" borderId="0" xfId="0" applyFont="1" applyAlignment="1">
      <alignment horizontal="center" vertical="center"/>
    </xf>
    <xf numFmtId="0" fontId="3" fillId="0" borderId="3"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lignment horizontal="justify" vertical="center"/>
    </xf>
    <xf numFmtId="0" fontId="2" fillId="0" borderId="3"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1" xfId="1"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7" fillId="0" borderId="0" xfId="0" applyFont="1" applyAlignment="1">
      <alignment horizontal="center"/>
    </xf>
    <xf numFmtId="0" fontId="10" fillId="0" borderId="3" xfId="0" applyFont="1" applyBorder="1"/>
    <xf numFmtId="0" fontId="20" fillId="0" borderId="3" xfId="0" applyFont="1" applyBorder="1" applyAlignment="1">
      <alignment vertical="center" wrapText="1"/>
    </xf>
    <xf numFmtId="0" fontId="15" fillId="0" borderId="3" xfId="0" applyFont="1" applyBorder="1" applyAlignment="1">
      <alignment horizontal="justify" vertical="center" wrapText="1"/>
    </xf>
    <xf numFmtId="0" fontId="10" fillId="0" borderId="3" xfId="0" applyFont="1" applyBorder="1" applyAlignment="1">
      <alignment horizontal="justify" vertical="center"/>
    </xf>
    <xf numFmtId="0" fontId="17" fillId="0" borderId="0" xfId="0" applyFont="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centerContinuous"/>
    </xf>
    <xf numFmtId="0" fontId="1" fillId="0" borderId="0" xfId="0" applyFont="1" applyAlignment="1">
      <alignment horizontal="centerContinuous" vertical="center"/>
    </xf>
    <xf numFmtId="0" fontId="10" fillId="0" borderId="0" xfId="0" applyFont="1" applyAlignment="1">
      <alignment horizontal="centerContinuous" vertical="center"/>
    </xf>
    <xf numFmtId="0" fontId="1" fillId="0" borderId="0" xfId="0" applyFont="1" applyAlignment="1">
      <alignment horizontal="centerContinuous" wrapText="1"/>
    </xf>
    <xf numFmtId="0" fontId="2" fillId="0" borderId="0" xfId="0" applyFont="1" applyAlignment="1">
      <alignment horizontal="centerContinuous" vertical="top" wrapText="1"/>
    </xf>
    <xf numFmtId="0" fontId="10" fillId="0" borderId="0" xfId="0" applyFont="1" applyAlignment="1">
      <alignment horizontal="centerContinuous" vertical="top" wrapText="1"/>
    </xf>
    <xf numFmtId="0" fontId="21" fillId="0" borderId="0" xfId="0" applyFont="1" applyAlignment="1">
      <alignment horizontal="center" vertical="center"/>
    </xf>
    <xf numFmtId="0" fontId="17" fillId="0" borderId="0" xfId="0" applyFont="1" applyAlignment="1">
      <alignment horizontal="center" vertical="center" wrapText="1"/>
    </xf>
    <xf numFmtId="0" fontId="14" fillId="0" borderId="3" xfId="0" applyFont="1" applyBorder="1" applyAlignment="1">
      <alignment horizontal="centerContinuous" vertical="center"/>
    </xf>
    <xf numFmtId="0" fontId="10" fillId="0" borderId="3" xfId="0" applyFont="1" applyBorder="1" applyAlignment="1">
      <alignment horizontal="centerContinuous"/>
    </xf>
    <xf numFmtId="0" fontId="5" fillId="0" borderId="0" xfId="0" applyFont="1" applyAlignment="1">
      <alignment horizontal="center"/>
    </xf>
    <xf numFmtId="0" fontId="17" fillId="0" borderId="0" xfId="0" applyFont="1" applyAlignment="1">
      <alignment horizontal="center" vertical="center"/>
    </xf>
    <xf numFmtId="0" fontId="10" fillId="0" borderId="0" xfId="0" applyFont="1" applyAlignment="1">
      <alignment horizontal="centerContinuous"/>
    </xf>
    <xf numFmtId="0" fontId="17" fillId="0" borderId="3" xfId="0" applyFont="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 fillId="0" borderId="17" xfId="0" applyFont="1" applyBorder="1" applyAlignment="1">
      <alignment horizontal="center" vertical="center"/>
    </xf>
    <xf numFmtId="0" fontId="1" fillId="0" borderId="17"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justify" vertical="center" wrapText="1"/>
    </xf>
    <xf numFmtId="0" fontId="10" fillId="0" borderId="3" xfId="0" applyFont="1" applyBorder="1" applyAlignment="1">
      <alignment vertical="center" wrapText="1"/>
    </xf>
    <xf numFmtId="0" fontId="1" fillId="0" borderId="2" xfId="0" applyFont="1" applyBorder="1" applyAlignment="1">
      <alignment horizontal="justify" vertical="center" wrapText="1"/>
    </xf>
    <xf numFmtId="0" fontId="2" fillId="0" borderId="2" xfId="0" applyFont="1" applyBorder="1" applyAlignment="1">
      <alignment horizontal="justify" vertical="center" wrapText="1"/>
    </xf>
    <xf numFmtId="0" fontId="1" fillId="0" borderId="0" xfId="0" applyFont="1" applyAlignment="1">
      <alignment vertical="center"/>
    </xf>
    <xf numFmtId="0" fontId="1" fillId="0" borderId="0" xfId="0" applyFont="1" applyAlignment="1">
      <alignment horizontal="left" vertical="center"/>
    </xf>
    <xf numFmtId="0" fontId="17" fillId="0" borderId="0" xfId="0" applyFont="1" applyAlignment="1">
      <alignment horizontal="left" vertical="center"/>
    </xf>
    <xf numFmtId="0" fontId="10" fillId="0" borderId="0" xfId="0" applyFont="1" applyAlignment="1">
      <alignment wrapText="1"/>
    </xf>
    <xf numFmtId="0" fontId="10" fillId="0" borderId="0" xfId="0" applyFont="1" applyAlignment="1">
      <alignment vertical="center" wrapText="1"/>
    </xf>
    <xf numFmtId="0" fontId="17" fillId="0" borderId="0" xfId="0" applyFont="1" applyAlignment="1">
      <alignment wrapText="1"/>
    </xf>
    <xf numFmtId="0" fontId="5" fillId="0" borderId="0" xfId="0" applyFont="1" applyAlignment="1">
      <alignment horizontal="right"/>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3" xfId="0" applyFont="1" applyBorder="1" applyAlignment="1">
      <alignment horizontal="center" vertical="center"/>
    </xf>
    <xf numFmtId="0" fontId="17" fillId="0" borderId="0" xfId="0" applyFont="1" applyAlignment="1">
      <alignment horizontal="center"/>
    </xf>
    <xf numFmtId="0" fontId="2" fillId="0" borderId="3" xfId="0" applyFont="1" applyBorder="1" applyAlignment="1">
      <alignment horizontal="center" vertical="center"/>
    </xf>
    <xf numFmtId="0" fontId="9" fillId="0" borderId="0" xfId="0" applyFont="1" applyAlignment="1">
      <alignment horizontal="center" wrapText="1"/>
    </xf>
    <xf numFmtId="0" fontId="9" fillId="0" borderId="0" xfId="0" applyFont="1" applyAlignment="1">
      <alignment horizont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1"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wrapText="1"/>
    </xf>
    <xf numFmtId="0" fontId="5" fillId="0" borderId="0" xfId="0" applyFont="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1905000</xdr:colOff>
      <xdr:row>0</xdr:row>
      <xdr:rowOff>857250</xdr:rowOff>
    </xdr:from>
    <xdr:to>
      <xdr:col>2</xdr:col>
      <xdr:colOff>590550</xdr:colOff>
      <xdr:row>0</xdr:row>
      <xdr:rowOff>857250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238375" y="857250"/>
          <a:ext cx="1162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1704975</xdr:colOff>
      <xdr:row>0</xdr:row>
      <xdr:rowOff>409575</xdr:rowOff>
    </xdr:from>
    <xdr:to>
      <xdr:col>5</xdr:col>
      <xdr:colOff>1371600</xdr:colOff>
      <xdr:row>0</xdr:row>
      <xdr:rowOff>409575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9296400" y="409575"/>
          <a:ext cx="18954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200-000004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a:extLst>
            <a:ext uri="{FF2B5EF4-FFF2-40B4-BE49-F238E27FC236}">
              <a16:creationId xmlns:a16="http://schemas.microsoft.com/office/drawing/2014/main" id="{00000000-0008-0000-0200-000006000000}"/>
            </a:ext>
          </a:extLst>
        </xdr:cNvPr>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300-000004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a:extLst>
            <a:ext uri="{FF2B5EF4-FFF2-40B4-BE49-F238E27FC236}">
              <a16:creationId xmlns:a16="http://schemas.microsoft.com/office/drawing/2014/main" id="{00000000-0008-0000-0300-000005000000}"/>
            </a:ext>
          </a:extLst>
        </xdr:cNvPr>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862853</xdr:colOff>
      <xdr:row>0</xdr:row>
      <xdr:rowOff>857250</xdr:rowOff>
    </xdr:from>
    <xdr:to>
      <xdr:col>2</xdr:col>
      <xdr:colOff>381000</xdr:colOff>
      <xdr:row>0</xdr:row>
      <xdr:rowOff>857250</xdr:rowOff>
    </xdr:to>
    <xdr:cxnSp macro="">
      <xdr:nvCxnSpPr>
        <xdr:cNvPr id="4" name="Straight Connector 3">
          <a:extLst>
            <a:ext uri="{FF2B5EF4-FFF2-40B4-BE49-F238E27FC236}">
              <a16:creationId xmlns:a16="http://schemas.microsoft.com/office/drawing/2014/main" id="{00000000-0008-0000-0400-000004000000}"/>
            </a:ext>
          </a:extLst>
        </xdr:cNvPr>
        <xdr:cNvCxnSpPr/>
      </xdr:nvCxnSpPr>
      <xdr:spPr>
        <a:xfrm>
          <a:off x="1221441" y="857250"/>
          <a:ext cx="145676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3473823</xdr:colOff>
      <xdr:row>0</xdr:row>
      <xdr:rowOff>457200</xdr:rowOff>
    </xdr:from>
    <xdr:to>
      <xdr:col>5</xdr:col>
      <xdr:colOff>5289176</xdr:colOff>
      <xdr:row>0</xdr:row>
      <xdr:rowOff>457200</xdr:rowOff>
    </xdr:to>
    <xdr:cxnSp macro="">
      <xdr:nvCxnSpPr>
        <xdr:cNvPr id="5" name="Straight Connector 4">
          <a:extLst>
            <a:ext uri="{FF2B5EF4-FFF2-40B4-BE49-F238E27FC236}">
              <a16:creationId xmlns:a16="http://schemas.microsoft.com/office/drawing/2014/main" id="{00000000-0008-0000-0400-000005000000}"/>
            </a:ext>
          </a:extLst>
        </xdr:cNvPr>
        <xdr:cNvCxnSpPr/>
      </xdr:nvCxnSpPr>
      <xdr:spPr>
        <a:xfrm>
          <a:off x="8359588" y="457200"/>
          <a:ext cx="181535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54428</xdr:colOff>
      <xdr:row>2</xdr:row>
      <xdr:rowOff>32657</xdr:rowOff>
    </xdr:from>
    <xdr:to>
      <xdr:col>8</xdr:col>
      <xdr:colOff>1020536</xdr:colOff>
      <xdr:row>2</xdr:row>
      <xdr:rowOff>32657</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a:off x="9407978" y="413657"/>
          <a:ext cx="19852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2198913" y="563335"/>
          <a:ext cx="11960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zoomScale="70" zoomScaleNormal="70" workbookViewId="0">
      <selection activeCell="M5" sqref="M5"/>
    </sheetView>
  </sheetViews>
  <sheetFormatPr defaultColWidth="9.140625" defaultRowHeight="16.5" x14ac:dyDescent="0.25"/>
  <cols>
    <col min="1" max="1" width="5" style="23" customWidth="1"/>
    <col min="2" max="2" width="37.140625" style="11" customWidth="1"/>
    <col min="3" max="3" width="38.28515625" style="11" customWidth="1"/>
    <col min="4" max="5" width="33.42578125" style="11" customWidth="1"/>
    <col min="6" max="6" width="30.28515625" style="11" customWidth="1"/>
    <col min="7" max="7" width="15.7109375" style="11" customWidth="1"/>
    <col min="8" max="16384" width="9.140625" style="11"/>
  </cols>
  <sheetData>
    <row r="1" spans="1:8" ht="71.25" customHeight="1" x14ac:dyDescent="0.25">
      <c r="B1" s="62" t="s">
        <v>252</v>
      </c>
      <c r="C1" s="60"/>
      <c r="E1" s="61" t="s">
        <v>246</v>
      </c>
      <c r="F1" s="57"/>
      <c r="G1" s="57"/>
      <c r="H1" s="24"/>
    </row>
    <row r="2" spans="1:8" x14ac:dyDescent="0.25">
      <c r="A2" s="7"/>
      <c r="B2" s="7"/>
      <c r="C2" s="7"/>
      <c r="E2" s="56" t="s">
        <v>190</v>
      </c>
      <c r="F2" s="56"/>
      <c r="G2" s="58"/>
      <c r="H2" s="18"/>
    </row>
    <row r="3" spans="1:8" ht="27" customHeight="1" x14ac:dyDescent="0.25">
      <c r="A3" s="55" t="s">
        <v>191</v>
      </c>
      <c r="B3" s="55"/>
      <c r="C3" s="55"/>
      <c r="D3" s="55"/>
      <c r="E3" s="55"/>
      <c r="F3" s="55"/>
      <c r="G3" s="59"/>
    </row>
    <row r="4" spans="1:8" ht="23.25" customHeight="1" x14ac:dyDescent="0.25"/>
    <row r="5" spans="1:8" ht="52.5" customHeight="1" x14ac:dyDescent="0.25">
      <c r="A5" s="29" t="s">
        <v>6</v>
      </c>
      <c r="B5" s="29" t="s">
        <v>10</v>
      </c>
      <c r="C5" s="29" t="s">
        <v>13</v>
      </c>
      <c r="D5" s="29" t="s">
        <v>70</v>
      </c>
      <c r="E5" s="29" t="s">
        <v>71</v>
      </c>
      <c r="F5" s="29" t="s">
        <v>18</v>
      </c>
      <c r="G5" s="70" t="s">
        <v>251</v>
      </c>
    </row>
    <row r="6" spans="1:8" ht="91.5" customHeight="1" x14ac:dyDescent="0.25">
      <c r="A6" s="36">
        <v>1</v>
      </c>
      <c r="B6" s="37" t="s">
        <v>42</v>
      </c>
      <c r="C6" s="37" t="s">
        <v>43</v>
      </c>
      <c r="D6" s="37" t="s">
        <v>90</v>
      </c>
      <c r="E6" s="37" t="s">
        <v>91</v>
      </c>
      <c r="F6" s="37"/>
      <c r="G6" s="26" t="s">
        <v>222</v>
      </c>
    </row>
    <row r="7" spans="1:8" ht="66" customHeight="1" x14ac:dyDescent="0.25">
      <c r="A7" s="36">
        <v>2</v>
      </c>
      <c r="B7" s="37" t="s">
        <v>14</v>
      </c>
      <c r="C7" s="37" t="s">
        <v>17</v>
      </c>
      <c r="D7" s="37" t="s">
        <v>74</v>
      </c>
      <c r="E7" s="37" t="s">
        <v>75</v>
      </c>
      <c r="F7" s="37"/>
      <c r="G7" s="26" t="s">
        <v>223</v>
      </c>
    </row>
    <row r="8" spans="1:8" ht="147.75" customHeight="1" x14ac:dyDescent="0.25">
      <c r="A8" s="36">
        <v>3</v>
      </c>
      <c r="B8" s="37" t="s">
        <v>15</v>
      </c>
      <c r="C8" s="37" t="s">
        <v>16</v>
      </c>
      <c r="D8" s="37" t="s">
        <v>76</v>
      </c>
      <c r="E8" s="37" t="s">
        <v>77</v>
      </c>
      <c r="F8" s="37"/>
      <c r="G8" s="26" t="s">
        <v>223</v>
      </c>
    </row>
    <row r="9" spans="1:8" ht="66" x14ac:dyDescent="0.25">
      <c r="A9" s="36">
        <v>4</v>
      </c>
      <c r="B9" s="37" t="s">
        <v>11</v>
      </c>
      <c r="C9" s="37" t="s">
        <v>19</v>
      </c>
      <c r="D9" s="37" t="s">
        <v>164</v>
      </c>
      <c r="E9" s="37" t="s">
        <v>165</v>
      </c>
      <c r="F9" s="37"/>
      <c r="G9" s="26" t="s">
        <v>222</v>
      </c>
    </row>
    <row r="10" spans="1:8" ht="66" x14ac:dyDescent="0.25">
      <c r="A10" s="36">
        <v>5</v>
      </c>
      <c r="B10" s="37" t="s">
        <v>69</v>
      </c>
      <c r="C10" s="37" t="s">
        <v>20</v>
      </c>
      <c r="D10" s="37" t="s">
        <v>72</v>
      </c>
      <c r="E10" s="37" t="s">
        <v>73</v>
      </c>
      <c r="F10" s="37"/>
      <c r="G10" s="26" t="s">
        <v>222</v>
      </c>
    </row>
    <row r="11" spans="1:8" ht="66" x14ac:dyDescent="0.25">
      <c r="A11" s="36">
        <v>6</v>
      </c>
      <c r="B11" s="37" t="s">
        <v>12</v>
      </c>
      <c r="C11" s="37" t="s">
        <v>21</v>
      </c>
      <c r="D11" s="37" t="s">
        <v>78</v>
      </c>
      <c r="E11" s="37" t="s">
        <v>79</v>
      </c>
      <c r="F11" s="37"/>
      <c r="G11" s="26" t="s">
        <v>222</v>
      </c>
    </row>
    <row r="12" spans="1:8" ht="33" x14ac:dyDescent="0.25">
      <c r="A12" s="36">
        <v>7</v>
      </c>
      <c r="B12" s="37" t="s">
        <v>89</v>
      </c>
      <c r="C12" s="37" t="s">
        <v>22</v>
      </c>
      <c r="D12" s="37" t="s">
        <v>87</v>
      </c>
      <c r="E12" s="37" t="s">
        <v>88</v>
      </c>
      <c r="F12" s="37"/>
      <c r="G12" s="26" t="s">
        <v>222</v>
      </c>
    </row>
    <row r="13" spans="1:8" ht="82.5" x14ac:dyDescent="0.25">
      <c r="A13" s="36">
        <v>8</v>
      </c>
      <c r="B13" s="37" t="s">
        <v>23</v>
      </c>
      <c r="C13" s="37" t="s">
        <v>236</v>
      </c>
      <c r="D13" s="37" t="s">
        <v>101</v>
      </c>
      <c r="E13" s="37" t="s">
        <v>102</v>
      </c>
      <c r="F13" s="37"/>
      <c r="G13" s="26" t="s">
        <v>222</v>
      </c>
    </row>
    <row r="14" spans="1:8" ht="66" customHeight="1" x14ac:dyDescent="0.25">
      <c r="A14" s="36">
        <v>9</v>
      </c>
      <c r="B14" s="37" t="s">
        <v>24</v>
      </c>
      <c r="C14" s="37" t="s">
        <v>25</v>
      </c>
      <c r="D14" s="37" t="s">
        <v>80</v>
      </c>
      <c r="E14" s="37" t="s">
        <v>81</v>
      </c>
      <c r="F14" s="37"/>
      <c r="G14" s="26" t="s">
        <v>223</v>
      </c>
    </row>
    <row r="15" spans="1:8" ht="82.5" customHeight="1" x14ac:dyDescent="0.25">
      <c r="A15" s="36">
        <v>10</v>
      </c>
      <c r="B15" s="37" t="s">
        <v>26</v>
      </c>
      <c r="C15" s="37" t="s">
        <v>27</v>
      </c>
      <c r="D15" s="37" t="s">
        <v>82</v>
      </c>
      <c r="E15" s="37" t="s">
        <v>83</v>
      </c>
      <c r="F15" s="37"/>
      <c r="G15" s="26" t="s">
        <v>221</v>
      </c>
    </row>
    <row r="16" spans="1:8" ht="66" x14ac:dyDescent="0.25">
      <c r="A16" s="36">
        <v>11</v>
      </c>
      <c r="B16" s="37" t="s">
        <v>28</v>
      </c>
      <c r="C16" s="37" t="s">
        <v>30</v>
      </c>
      <c r="D16" s="37" t="s">
        <v>84</v>
      </c>
      <c r="E16" s="37" t="s">
        <v>79</v>
      </c>
      <c r="F16" s="37"/>
      <c r="G16" s="26" t="s">
        <v>222</v>
      </c>
    </row>
    <row r="17" spans="1:8" ht="66" x14ac:dyDescent="0.25">
      <c r="A17" s="36">
        <v>12</v>
      </c>
      <c r="B17" s="37" t="s">
        <v>86</v>
      </c>
      <c r="C17" s="37" t="s">
        <v>29</v>
      </c>
      <c r="D17" s="37" t="s">
        <v>84</v>
      </c>
      <c r="E17" s="37" t="s">
        <v>79</v>
      </c>
      <c r="F17" s="37"/>
      <c r="G17" s="26" t="s">
        <v>222</v>
      </c>
    </row>
    <row r="18" spans="1:8" ht="58.5" customHeight="1" x14ac:dyDescent="0.25">
      <c r="A18" s="36">
        <v>13</v>
      </c>
      <c r="B18" s="37" t="s">
        <v>31</v>
      </c>
      <c r="C18" s="37" t="s">
        <v>32</v>
      </c>
      <c r="D18" s="37" t="s">
        <v>84</v>
      </c>
      <c r="E18" s="37" t="s">
        <v>85</v>
      </c>
      <c r="F18" s="37"/>
      <c r="G18" s="26" t="s">
        <v>222</v>
      </c>
    </row>
    <row r="19" spans="1:8" ht="82.5" customHeight="1" x14ac:dyDescent="0.25">
      <c r="A19" s="36">
        <v>14</v>
      </c>
      <c r="B19" s="37" t="s">
        <v>33</v>
      </c>
      <c r="C19" s="37" t="s">
        <v>38</v>
      </c>
      <c r="D19" s="37" t="s">
        <v>108</v>
      </c>
      <c r="E19" s="37" t="s">
        <v>109</v>
      </c>
      <c r="F19" s="37"/>
      <c r="G19" s="26" t="s">
        <v>223</v>
      </c>
    </row>
    <row r="20" spans="1:8" ht="56.25" customHeight="1" x14ac:dyDescent="0.25">
      <c r="A20" s="36">
        <v>15</v>
      </c>
      <c r="B20" s="37" t="s">
        <v>34</v>
      </c>
      <c r="C20" s="37" t="s">
        <v>110</v>
      </c>
      <c r="D20" s="37" t="s">
        <v>108</v>
      </c>
      <c r="E20" s="37" t="s">
        <v>109</v>
      </c>
      <c r="F20" s="37"/>
      <c r="G20" s="26" t="s">
        <v>223</v>
      </c>
    </row>
    <row r="21" spans="1:8" ht="66" x14ac:dyDescent="0.25">
      <c r="A21" s="36">
        <v>16</v>
      </c>
      <c r="B21" s="37" t="s">
        <v>35</v>
      </c>
      <c r="C21" s="37" t="s">
        <v>39</v>
      </c>
      <c r="D21" s="37" t="s">
        <v>105</v>
      </c>
      <c r="E21" s="37" t="s">
        <v>106</v>
      </c>
      <c r="F21" s="37"/>
      <c r="G21" s="26" t="s">
        <v>222</v>
      </c>
    </row>
    <row r="22" spans="1:8" ht="99" x14ac:dyDescent="0.25">
      <c r="A22" s="36">
        <v>17</v>
      </c>
      <c r="B22" s="37" t="s">
        <v>36</v>
      </c>
      <c r="C22" s="37" t="s">
        <v>41</v>
      </c>
      <c r="D22" s="37" t="s">
        <v>103</v>
      </c>
      <c r="E22" s="37" t="s">
        <v>104</v>
      </c>
      <c r="F22" s="37"/>
      <c r="G22" s="26" t="s">
        <v>222</v>
      </c>
    </row>
    <row r="23" spans="1:8" ht="82.5" x14ac:dyDescent="0.25">
      <c r="A23" s="36">
        <v>18</v>
      </c>
      <c r="B23" s="37" t="s">
        <v>37</v>
      </c>
      <c r="C23" s="37" t="s">
        <v>40</v>
      </c>
      <c r="D23" s="37" t="s">
        <v>107</v>
      </c>
      <c r="E23" s="37" t="s">
        <v>79</v>
      </c>
      <c r="F23" s="37"/>
      <c r="G23" s="26" t="s">
        <v>222</v>
      </c>
    </row>
    <row r="24" spans="1:8" ht="148.5" customHeight="1" x14ac:dyDescent="0.25">
      <c r="A24" s="36">
        <v>19</v>
      </c>
      <c r="B24" s="37" t="s">
        <v>44</v>
      </c>
      <c r="C24" s="37" t="s">
        <v>61</v>
      </c>
      <c r="D24" s="37" t="s">
        <v>92</v>
      </c>
      <c r="E24" s="37" t="s">
        <v>91</v>
      </c>
      <c r="F24" s="37"/>
      <c r="G24" s="26" t="s">
        <v>221</v>
      </c>
    </row>
    <row r="25" spans="1:8" ht="173.25" customHeight="1" x14ac:dyDescent="0.25">
      <c r="A25" s="36">
        <v>20</v>
      </c>
      <c r="B25" s="52" t="s">
        <v>240</v>
      </c>
      <c r="C25" s="37" t="s">
        <v>62</v>
      </c>
      <c r="D25" s="53" t="s">
        <v>243</v>
      </c>
      <c r="E25" s="37" t="s">
        <v>242</v>
      </c>
      <c r="F25" s="37"/>
      <c r="G25" s="26" t="s">
        <v>222</v>
      </c>
      <c r="H25" s="32" t="s">
        <v>241</v>
      </c>
    </row>
    <row r="26" spans="1:8" ht="82.5" customHeight="1" x14ac:dyDescent="0.25">
      <c r="A26" s="36">
        <v>21</v>
      </c>
      <c r="B26" s="37" t="s">
        <v>45</v>
      </c>
      <c r="C26" s="37" t="s">
        <v>63</v>
      </c>
      <c r="D26" s="37" t="s">
        <v>93</v>
      </c>
      <c r="E26" s="37" t="s">
        <v>94</v>
      </c>
      <c r="F26" s="37"/>
      <c r="G26" s="26" t="s">
        <v>221</v>
      </c>
    </row>
    <row r="27" spans="1:8" ht="66" customHeight="1" x14ac:dyDescent="0.25">
      <c r="A27" s="36">
        <v>22</v>
      </c>
      <c r="B27" s="37" t="s">
        <v>46</v>
      </c>
      <c r="C27" s="37" t="s">
        <v>100</v>
      </c>
      <c r="D27" s="37" t="s">
        <v>95</v>
      </c>
      <c r="E27" s="37" t="s">
        <v>96</v>
      </c>
      <c r="F27" s="37"/>
      <c r="G27" s="26" t="s">
        <v>221</v>
      </c>
    </row>
    <row r="28" spans="1:8" ht="61.5" customHeight="1" x14ac:dyDescent="0.25">
      <c r="A28" s="36">
        <v>23</v>
      </c>
      <c r="B28" s="37" t="s">
        <v>47</v>
      </c>
      <c r="C28" s="37" t="s">
        <v>99</v>
      </c>
      <c r="D28" s="37" t="s">
        <v>97</v>
      </c>
      <c r="E28" s="37" t="s">
        <v>98</v>
      </c>
      <c r="F28" s="37"/>
      <c r="G28" s="26" t="s">
        <v>221</v>
      </c>
    </row>
    <row r="29" spans="1:8" ht="207" customHeight="1" x14ac:dyDescent="0.25">
      <c r="A29" s="36">
        <v>24</v>
      </c>
      <c r="B29" s="37" t="s">
        <v>207</v>
      </c>
      <c r="C29" s="37" t="s">
        <v>48</v>
      </c>
      <c r="D29" s="37" t="s">
        <v>158</v>
      </c>
      <c r="E29" s="37" t="s">
        <v>147</v>
      </c>
      <c r="F29" s="37"/>
      <c r="G29" s="26" t="s">
        <v>221</v>
      </c>
    </row>
    <row r="30" spans="1:8" ht="132" customHeight="1" x14ac:dyDescent="0.25">
      <c r="A30" s="36">
        <v>25</v>
      </c>
      <c r="B30" s="37" t="s">
        <v>49</v>
      </c>
      <c r="C30" s="37" t="s">
        <v>64</v>
      </c>
      <c r="D30" s="37" t="s">
        <v>84</v>
      </c>
      <c r="E30" s="37" t="s">
        <v>98</v>
      </c>
      <c r="F30" s="37"/>
      <c r="G30" s="26" t="s">
        <v>223</v>
      </c>
    </row>
    <row r="31" spans="1:8" ht="99" customHeight="1" x14ac:dyDescent="0.25">
      <c r="A31" s="36">
        <v>26</v>
      </c>
      <c r="B31" s="37" t="s">
        <v>50</v>
      </c>
      <c r="C31" s="37" t="s">
        <v>65</v>
      </c>
      <c r="D31" s="37" t="s">
        <v>146</v>
      </c>
      <c r="E31" s="37" t="s">
        <v>147</v>
      </c>
      <c r="F31" s="37"/>
      <c r="G31" s="26" t="s">
        <v>223</v>
      </c>
    </row>
    <row r="32" spans="1:8" ht="56.25" customHeight="1" x14ac:dyDescent="0.25">
      <c r="A32" s="36">
        <v>27</v>
      </c>
      <c r="B32" s="37" t="s">
        <v>51</v>
      </c>
      <c r="C32" s="37" t="s">
        <v>66</v>
      </c>
      <c r="D32" s="37" t="s">
        <v>142</v>
      </c>
      <c r="E32" s="37" t="s">
        <v>143</v>
      </c>
      <c r="F32" s="37"/>
      <c r="G32" s="26" t="s">
        <v>223</v>
      </c>
    </row>
    <row r="33" spans="1:8" ht="66" x14ac:dyDescent="0.25">
      <c r="A33" s="36">
        <v>28</v>
      </c>
      <c r="B33" s="37" t="s">
        <v>141</v>
      </c>
      <c r="C33" s="37" t="s">
        <v>67</v>
      </c>
      <c r="D33" s="37" t="s">
        <v>139</v>
      </c>
      <c r="E33" s="37" t="s">
        <v>140</v>
      </c>
      <c r="F33" s="37"/>
      <c r="G33" s="26" t="s">
        <v>222</v>
      </c>
    </row>
    <row r="34" spans="1:8" ht="99" x14ac:dyDescent="0.25">
      <c r="A34" s="36">
        <v>29</v>
      </c>
      <c r="B34" s="37" t="s">
        <v>52</v>
      </c>
      <c r="C34" s="37" t="s">
        <v>68</v>
      </c>
      <c r="D34" s="37" t="s">
        <v>144</v>
      </c>
      <c r="E34" s="37" t="s">
        <v>145</v>
      </c>
      <c r="F34" s="37"/>
      <c r="G34" s="26" t="s">
        <v>222</v>
      </c>
    </row>
    <row r="35" spans="1:8" ht="64.5" customHeight="1" x14ac:dyDescent="0.25">
      <c r="A35" s="36">
        <v>30</v>
      </c>
      <c r="B35" s="37" t="s">
        <v>53</v>
      </c>
      <c r="C35" s="37" t="s">
        <v>54</v>
      </c>
      <c r="D35" s="37" t="s">
        <v>138</v>
      </c>
      <c r="E35" s="37" t="s">
        <v>79</v>
      </c>
      <c r="F35" s="37"/>
      <c r="G35" s="26" t="s">
        <v>222</v>
      </c>
    </row>
    <row r="36" spans="1:8" ht="72" customHeight="1" x14ac:dyDescent="0.25">
      <c r="A36" s="36">
        <v>31</v>
      </c>
      <c r="B36" s="37" t="s">
        <v>55</v>
      </c>
      <c r="C36" s="37" t="s">
        <v>56</v>
      </c>
      <c r="D36" s="37" t="s">
        <v>84</v>
      </c>
      <c r="E36" s="37" t="s">
        <v>75</v>
      </c>
      <c r="F36" s="37"/>
      <c r="G36" s="26" t="s">
        <v>223</v>
      </c>
    </row>
    <row r="37" spans="1:8" ht="66" customHeight="1" x14ac:dyDescent="0.25">
      <c r="A37" s="36">
        <v>32</v>
      </c>
      <c r="B37" s="37" t="s">
        <v>57</v>
      </c>
      <c r="C37" s="37" t="s">
        <v>58</v>
      </c>
      <c r="D37" s="37" t="s">
        <v>135</v>
      </c>
      <c r="E37" s="37" t="s">
        <v>136</v>
      </c>
      <c r="F37" s="37"/>
      <c r="G37" s="26" t="s">
        <v>221</v>
      </c>
    </row>
    <row r="38" spans="1:8" ht="66" customHeight="1" x14ac:dyDescent="0.25">
      <c r="A38" s="36">
        <v>33</v>
      </c>
      <c r="B38" s="37" t="s">
        <v>59</v>
      </c>
      <c r="C38" s="37" t="s">
        <v>60</v>
      </c>
      <c r="D38" s="37" t="s">
        <v>137</v>
      </c>
      <c r="E38" s="37" t="s">
        <v>79</v>
      </c>
      <c r="F38" s="37"/>
      <c r="G38" s="26" t="s">
        <v>221</v>
      </c>
    </row>
    <row r="39" spans="1:8" ht="56.25" customHeight="1" x14ac:dyDescent="0.25">
      <c r="A39" s="36">
        <v>34</v>
      </c>
      <c r="B39" s="37" t="s">
        <v>111</v>
      </c>
      <c r="C39" s="37" t="s">
        <v>119</v>
      </c>
      <c r="D39" s="37" t="s">
        <v>116</v>
      </c>
      <c r="E39" s="37" t="s">
        <v>117</v>
      </c>
      <c r="F39" s="37"/>
      <c r="G39" s="26" t="s">
        <v>221</v>
      </c>
      <c r="H39" s="11" t="s">
        <v>118</v>
      </c>
    </row>
    <row r="40" spans="1:8" ht="66" customHeight="1" x14ac:dyDescent="0.25">
      <c r="A40" s="36">
        <v>35</v>
      </c>
      <c r="B40" s="37" t="s">
        <v>112</v>
      </c>
      <c r="C40" s="37" t="s">
        <v>122</v>
      </c>
      <c r="D40" s="37" t="s">
        <v>124</v>
      </c>
      <c r="E40" s="37" t="s">
        <v>125</v>
      </c>
      <c r="F40" s="37"/>
      <c r="G40" s="26" t="s">
        <v>221</v>
      </c>
    </row>
    <row r="41" spans="1:8" ht="56.25" customHeight="1" x14ac:dyDescent="0.25">
      <c r="A41" s="36">
        <v>36</v>
      </c>
      <c r="B41" s="37" t="s">
        <v>113</v>
      </c>
      <c r="C41" s="37" t="s">
        <v>120</v>
      </c>
      <c r="D41" s="37" t="s">
        <v>123</v>
      </c>
      <c r="E41" s="37" t="s">
        <v>109</v>
      </c>
      <c r="F41" s="37"/>
      <c r="G41" s="26" t="s">
        <v>221</v>
      </c>
    </row>
    <row r="42" spans="1:8" ht="82.5" customHeight="1" x14ac:dyDescent="0.25">
      <c r="A42" s="36">
        <v>37</v>
      </c>
      <c r="B42" s="37" t="s">
        <v>114</v>
      </c>
      <c r="C42" s="37" t="s">
        <v>121</v>
      </c>
      <c r="D42" s="37" t="s">
        <v>115</v>
      </c>
      <c r="E42" s="37" t="s">
        <v>109</v>
      </c>
      <c r="F42" s="37"/>
      <c r="G42" s="26" t="s">
        <v>221</v>
      </c>
    </row>
    <row r="43" spans="1:8" ht="198" customHeight="1" x14ac:dyDescent="0.25">
      <c r="A43" s="36">
        <v>38</v>
      </c>
      <c r="B43" s="37" t="s">
        <v>126</v>
      </c>
      <c r="C43" s="37" t="s">
        <v>127</v>
      </c>
      <c r="D43" s="37" t="s">
        <v>116</v>
      </c>
      <c r="E43" s="37" t="s">
        <v>104</v>
      </c>
      <c r="F43" s="37"/>
      <c r="G43" s="26" t="s">
        <v>221</v>
      </c>
    </row>
    <row r="44" spans="1:8" ht="198" customHeight="1" x14ac:dyDescent="0.25">
      <c r="A44" s="36">
        <v>39</v>
      </c>
      <c r="B44" s="37" t="s">
        <v>128</v>
      </c>
      <c r="C44" s="37" t="s">
        <v>131</v>
      </c>
      <c r="D44" s="37" t="s">
        <v>116</v>
      </c>
      <c r="E44" s="37" t="s">
        <v>104</v>
      </c>
      <c r="F44" s="37"/>
      <c r="G44" s="26" t="s">
        <v>221</v>
      </c>
    </row>
    <row r="45" spans="1:8" ht="247.5" customHeight="1" x14ac:dyDescent="0.25">
      <c r="A45" s="36">
        <v>40</v>
      </c>
      <c r="B45" s="37" t="s">
        <v>129</v>
      </c>
      <c r="C45" s="37" t="s">
        <v>130</v>
      </c>
      <c r="D45" s="37" t="s">
        <v>116</v>
      </c>
      <c r="E45" s="37" t="s">
        <v>104</v>
      </c>
      <c r="F45" s="37"/>
      <c r="G45" s="26" t="s">
        <v>221</v>
      </c>
    </row>
    <row r="46" spans="1:8" ht="108" customHeight="1" x14ac:dyDescent="0.25">
      <c r="A46" s="36">
        <v>41</v>
      </c>
      <c r="B46" s="37" t="s">
        <v>132</v>
      </c>
      <c r="C46" s="37" t="s">
        <v>133</v>
      </c>
      <c r="D46" s="37" t="s">
        <v>134</v>
      </c>
      <c r="E46" s="37" t="s">
        <v>79</v>
      </c>
      <c r="F46" s="37"/>
      <c r="G46" s="26" t="s">
        <v>223</v>
      </c>
    </row>
    <row r="47" spans="1:8" ht="66" customHeight="1" x14ac:dyDescent="0.25">
      <c r="A47" s="36">
        <v>42</v>
      </c>
      <c r="B47" s="37" t="s">
        <v>148</v>
      </c>
      <c r="C47" s="37" t="s">
        <v>149</v>
      </c>
      <c r="D47" s="37" t="s">
        <v>245</v>
      </c>
      <c r="E47" s="37" t="s">
        <v>159</v>
      </c>
      <c r="F47" s="37"/>
      <c r="G47" s="26" t="s">
        <v>223</v>
      </c>
      <c r="H47" s="32" t="s">
        <v>193</v>
      </c>
    </row>
    <row r="48" spans="1:8" ht="61.5" customHeight="1" x14ac:dyDescent="0.25">
      <c r="A48" s="36">
        <v>43</v>
      </c>
      <c r="B48" s="37" t="s">
        <v>150</v>
      </c>
      <c r="C48" s="37" t="s">
        <v>151</v>
      </c>
      <c r="D48" s="37" t="s">
        <v>158</v>
      </c>
      <c r="E48" s="37" t="s">
        <v>160</v>
      </c>
      <c r="F48" s="37"/>
      <c r="G48" s="26" t="s">
        <v>223</v>
      </c>
    </row>
    <row r="49" spans="1:8" ht="77.25" customHeight="1" x14ac:dyDescent="0.25">
      <c r="A49" s="36">
        <v>44</v>
      </c>
      <c r="B49" s="37" t="s">
        <v>152</v>
      </c>
      <c r="C49" s="37" t="s">
        <v>153</v>
      </c>
      <c r="D49" s="37" t="s">
        <v>244</v>
      </c>
      <c r="E49" s="37" t="s">
        <v>161</v>
      </c>
      <c r="F49" s="37"/>
      <c r="G49" s="26" t="s">
        <v>223</v>
      </c>
      <c r="H49" s="32" t="s">
        <v>194</v>
      </c>
    </row>
    <row r="50" spans="1:8" ht="56.25" customHeight="1" x14ac:dyDescent="0.25">
      <c r="A50" s="36">
        <v>45</v>
      </c>
      <c r="B50" s="37" t="s">
        <v>154</v>
      </c>
      <c r="C50" s="37" t="s">
        <v>155</v>
      </c>
      <c r="D50" s="37" t="s">
        <v>158</v>
      </c>
      <c r="E50" s="37" t="s">
        <v>160</v>
      </c>
      <c r="F50" s="37"/>
      <c r="G50" s="26" t="s">
        <v>223</v>
      </c>
    </row>
    <row r="51" spans="1:8" ht="66" customHeight="1" x14ac:dyDescent="0.25">
      <c r="A51" s="36">
        <v>46</v>
      </c>
      <c r="B51" s="37" t="s">
        <v>156</v>
      </c>
      <c r="C51" s="37" t="s">
        <v>157</v>
      </c>
      <c r="D51" s="37" t="s">
        <v>162</v>
      </c>
      <c r="E51" s="37" t="s">
        <v>163</v>
      </c>
      <c r="F51" s="37"/>
      <c r="G51" s="26" t="s">
        <v>223</v>
      </c>
      <c r="H51" s="32" t="s">
        <v>192</v>
      </c>
    </row>
    <row r="52" spans="1:8" ht="132" customHeight="1" x14ac:dyDescent="0.25">
      <c r="A52" s="36">
        <v>47</v>
      </c>
      <c r="B52" s="37" t="s">
        <v>208</v>
      </c>
      <c r="C52" s="37" t="s">
        <v>209</v>
      </c>
      <c r="D52" s="37" t="s">
        <v>210</v>
      </c>
      <c r="E52" s="37" t="s">
        <v>211</v>
      </c>
      <c r="F52" s="37"/>
      <c r="G52" s="26" t="s">
        <v>221</v>
      </c>
    </row>
    <row r="53" spans="1:8" ht="146.25" customHeight="1" x14ac:dyDescent="0.25">
      <c r="A53" s="36">
        <v>48</v>
      </c>
      <c r="B53" s="37" t="s">
        <v>212</v>
      </c>
      <c r="C53" s="37" t="s">
        <v>215</v>
      </c>
      <c r="D53" s="37" t="s">
        <v>213</v>
      </c>
      <c r="E53" s="37" t="s">
        <v>214</v>
      </c>
      <c r="F53" s="37"/>
      <c r="G53" s="26" t="s">
        <v>223</v>
      </c>
    </row>
    <row r="54" spans="1:8" ht="103.5" customHeight="1" x14ac:dyDescent="0.25">
      <c r="A54" s="36">
        <v>49</v>
      </c>
      <c r="B54" s="37" t="s">
        <v>216</v>
      </c>
      <c r="C54" s="37" t="s">
        <v>217</v>
      </c>
      <c r="D54" s="37" t="s">
        <v>107</v>
      </c>
      <c r="E54" s="37" t="s">
        <v>214</v>
      </c>
      <c r="F54" s="37"/>
      <c r="G54" s="26" t="s">
        <v>223</v>
      </c>
    </row>
    <row r="55" spans="1:8" ht="111" customHeight="1" x14ac:dyDescent="0.25">
      <c r="A55" s="75">
        <v>50</v>
      </c>
      <c r="B55" s="54" t="s">
        <v>239</v>
      </c>
      <c r="C55" s="76" t="s">
        <v>267</v>
      </c>
      <c r="D55" s="77" t="s">
        <v>213</v>
      </c>
      <c r="E55" s="51"/>
      <c r="F55" s="51"/>
      <c r="G55" s="26" t="s">
        <v>221</v>
      </c>
    </row>
    <row r="56" spans="1:8" ht="57.75" customHeight="1" x14ac:dyDescent="0.25">
      <c r="A56" s="75">
        <v>51</v>
      </c>
      <c r="B56" s="54" t="s">
        <v>237</v>
      </c>
      <c r="C56" s="54" t="s">
        <v>238</v>
      </c>
      <c r="D56" s="77" t="s">
        <v>213</v>
      </c>
      <c r="E56" s="65" t="s">
        <v>249</v>
      </c>
      <c r="F56" s="66"/>
      <c r="G56" s="66"/>
    </row>
    <row r="58" spans="1:8" x14ac:dyDescent="0.25">
      <c r="E58" s="63"/>
      <c r="F58" s="63" t="s">
        <v>247</v>
      </c>
      <c r="G58" s="63"/>
    </row>
    <row r="59" spans="1:8" ht="33" x14ac:dyDescent="0.25">
      <c r="E59" s="23"/>
      <c r="F59" s="64" t="s">
        <v>248</v>
      </c>
      <c r="G59" s="23"/>
    </row>
    <row r="60" spans="1:8" x14ac:dyDescent="0.25">
      <c r="E60" s="23"/>
      <c r="F60" s="64"/>
      <c r="G60" s="23"/>
    </row>
    <row r="61" spans="1:8" x14ac:dyDescent="0.25">
      <c r="E61" s="23"/>
      <c r="F61" s="64"/>
      <c r="G61" s="23"/>
    </row>
    <row r="62" spans="1:8" x14ac:dyDescent="0.25">
      <c r="E62" s="23"/>
      <c r="F62" s="64"/>
      <c r="G62" s="23"/>
    </row>
    <row r="63" spans="1:8" x14ac:dyDescent="0.25">
      <c r="E63" s="23"/>
      <c r="F63" s="64"/>
      <c r="G63" s="23"/>
    </row>
    <row r="64" spans="1:8" x14ac:dyDescent="0.25">
      <c r="E64" s="23"/>
      <c r="F64" s="64"/>
      <c r="G64" s="23"/>
    </row>
    <row r="65" spans="5:7" x14ac:dyDescent="0.25">
      <c r="E65" s="23"/>
      <c r="F65" s="64"/>
      <c r="G65" s="23"/>
    </row>
    <row r="66" spans="5:7" x14ac:dyDescent="0.25">
      <c r="F66" s="68" t="s">
        <v>199</v>
      </c>
    </row>
    <row r="72" spans="5:7" x14ac:dyDescent="0.25">
      <c r="E72" s="69"/>
      <c r="F72" s="68"/>
      <c r="G72" s="69"/>
    </row>
  </sheetData>
  <autoFilter ref="A5:H56"/>
  <printOptions horizontalCentered="1"/>
  <pageMargins left="0.21" right="0.2" top="0.41" bottom="0.35" header="0.2" footer="0.2"/>
  <pageSetup paperSize="9" scale="7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38" customWidth="1"/>
    <col min="2" max="2" width="38.85546875" style="38" customWidth="1"/>
    <col min="3" max="3" width="13.7109375" style="38" customWidth="1"/>
    <col min="4" max="4" width="38" style="38" customWidth="1"/>
    <col min="5" max="6" width="9.140625" style="38"/>
    <col min="7" max="7" width="5.85546875" style="39" customWidth="1"/>
    <col min="8" max="10" width="24.140625" style="39" customWidth="1"/>
    <col min="11" max="16384" width="9.140625" style="38"/>
  </cols>
  <sheetData>
    <row r="2" spans="1:10" ht="31.5" customHeight="1" x14ac:dyDescent="0.25">
      <c r="A2" s="90" t="s">
        <v>219</v>
      </c>
      <c r="B2" s="91"/>
      <c r="C2" s="91"/>
      <c r="D2" s="91"/>
      <c r="G2" s="92" t="s">
        <v>5</v>
      </c>
      <c r="H2" s="92" t="s">
        <v>220</v>
      </c>
      <c r="I2" s="92"/>
      <c r="J2" s="92"/>
    </row>
    <row r="3" spans="1:10" ht="18.75" x14ac:dyDescent="0.25">
      <c r="A3" s="25" t="s">
        <v>6</v>
      </c>
      <c r="B3" s="25" t="s">
        <v>166</v>
      </c>
      <c r="C3" s="25" t="s">
        <v>167</v>
      </c>
      <c r="D3" s="25" t="s">
        <v>7</v>
      </c>
      <c r="G3" s="92"/>
      <c r="H3" s="40" t="s">
        <v>221</v>
      </c>
      <c r="I3" s="40" t="s">
        <v>222</v>
      </c>
      <c r="J3" s="40" t="s">
        <v>223</v>
      </c>
    </row>
    <row r="4" spans="1:10" ht="18.75" x14ac:dyDescent="0.25">
      <c r="A4" s="26">
        <v>1</v>
      </c>
      <c r="B4" s="27" t="s">
        <v>168</v>
      </c>
      <c r="C4" s="26">
        <v>1</v>
      </c>
      <c r="D4" s="26"/>
      <c r="G4" s="41">
        <v>1</v>
      </c>
      <c r="H4" s="42" t="s">
        <v>199</v>
      </c>
      <c r="I4" s="42" t="s">
        <v>227</v>
      </c>
      <c r="J4" s="42" t="s">
        <v>231</v>
      </c>
    </row>
    <row r="5" spans="1:10" ht="18.75" x14ac:dyDescent="0.25">
      <c r="A5" s="26">
        <v>2</v>
      </c>
      <c r="B5" s="27" t="s">
        <v>169</v>
      </c>
      <c r="C5" s="26">
        <v>2</v>
      </c>
      <c r="D5" s="26"/>
      <c r="G5" s="41">
        <v>2</v>
      </c>
      <c r="H5" s="42" t="s">
        <v>224</v>
      </c>
      <c r="I5" s="42" t="s">
        <v>228</v>
      </c>
      <c r="J5" s="42" t="s">
        <v>232</v>
      </c>
    </row>
    <row r="6" spans="1:10" ht="18.75" x14ac:dyDescent="0.25">
      <c r="A6" s="26">
        <v>3</v>
      </c>
      <c r="B6" s="27" t="s">
        <v>170</v>
      </c>
      <c r="C6" s="26">
        <v>6</v>
      </c>
      <c r="D6" s="26"/>
      <c r="G6" s="41">
        <v>3</v>
      </c>
      <c r="H6" s="42" t="s">
        <v>225</v>
      </c>
      <c r="I6" s="42" t="s">
        <v>229</v>
      </c>
      <c r="J6" s="42" t="s">
        <v>233</v>
      </c>
    </row>
    <row r="7" spans="1:10" ht="18.75" x14ac:dyDescent="0.25">
      <c r="A7" s="26">
        <v>4</v>
      </c>
      <c r="B7" s="27" t="s">
        <v>171</v>
      </c>
      <c r="C7" s="26">
        <v>1</v>
      </c>
      <c r="D7" s="26"/>
      <c r="G7" s="41">
        <v>4</v>
      </c>
      <c r="H7" s="42" t="s">
        <v>226</v>
      </c>
      <c r="I7" s="42" t="s">
        <v>230</v>
      </c>
      <c r="J7" s="42" t="s">
        <v>234</v>
      </c>
    </row>
    <row r="8" spans="1:10" ht="18.75" x14ac:dyDescent="0.25">
      <c r="A8" s="26">
        <v>5</v>
      </c>
      <c r="B8" s="27" t="s">
        <v>172</v>
      </c>
      <c r="C8" s="26">
        <v>1</v>
      </c>
      <c r="D8" s="26"/>
    </row>
    <row r="9" spans="1:10" ht="18.75" x14ac:dyDescent="0.25">
      <c r="A9" s="26">
        <v>6</v>
      </c>
      <c r="B9" s="27" t="s">
        <v>173</v>
      </c>
      <c r="C9" s="26"/>
      <c r="D9" s="26"/>
    </row>
    <row r="10" spans="1:10" ht="18.75" x14ac:dyDescent="0.25">
      <c r="A10" s="26">
        <v>7</v>
      </c>
      <c r="B10" s="27" t="s">
        <v>174</v>
      </c>
      <c r="C10" s="26"/>
      <c r="D10" s="26"/>
    </row>
    <row r="11" spans="1:10" ht="18.75" x14ac:dyDescent="0.25">
      <c r="A11" s="26">
        <v>8</v>
      </c>
      <c r="B11" s="27" t="s">
        <v>175</v>
      </c>
      <c r="C11" s="26">
        <v>1</v>
      </c>
      <c r="D11" s="26"/>
    </row>
    <row r="12" spans="1:10" ht="18.75" x14ac:dyDescent="0.25">
      <c r="A12" s="26">
        <v>9</v>
      </c>
      <c r="B12" s="27" t="s">
        <v>176</v>
      </c>
      <c r="C12" s="26">
        <v>5</v>
      </c>
      <c r="D12" s="26"/>
    </row>
    <row r="13" spans="1:10" ht="18.75" x14ac:dyDescent="0.25">
      <c r="A13" s="26">
        <v>10</v>
      </c>
      <c r="B13" s="27" t="s">
        <v>9</v>
      </c>
      <c r="C13" s="26"/>
      <c r="D13" s="26"/>
    </row>
    <row r="14" spans="1:10" ht="18.75" x14ac:dyDescent="0.25">
      <c r="A14" s="26">
        <v>11</v>
      </c>
      <c r="B14" s="27" t="s">
        <v>177</v>
      </c>
      <c r="C14" s="26">
        <v>5</v>
      </c>
      <c r="D14" s="26"/>
    </row>
    <row r="15" spans="1:10" ht="18.75" x14ac:dyDescent="0.25">
      <c r="A15" s="26">
        <v>12</v>
      </c>
      <c r="B15" s="27" t="s">
        <v>178</v>
      </c>
      <c r="C15" s="26">
        <v>5</v>
      </c>
      <c r="D15" s="26"/>
    </row>
    <row r="16" spans="1:10" ht="18.75" x14ac:dyDescent="0.25">
      <c r="A16" s="26">
        <v>13</v>
      </c>
      <c r="B16" s="27" t="s">
        <v>179</v>
      </c>
      <c r="C16" s="26">
        <v>4</v>
      </c>
      <c r="D16" s="26"/>
    </row>
    <row r="17" spans="1:4" ht="18.75" x14ac:dyDescent="0.25">
      <c r="A17" s="26">
        <v>14</v>
      </c>
      <c r="B17" s="27" t="s">
        <v>180</v>
      </c>
      <c r="C17" s="26"/>
      <c r="D17" s="26"/>
    </row>
    <row r="18" spans="1:4" ht="18.75" x14ac:dyDescent="0.25">
      <c r="A18" s="26">
        <v>15</v>
      </c>
      <c r="B18" s="27" t="s">
        <v>181</v>
      </c>
      <c r="C18" s="26">
        <v>5</v>
      </c>
      <c r="D18" s="26"/>
    </row>
    <row r="19" spans="1:4" ht="18.75" x14ac:dyDescent="0.25">
      <c r="A19" s="26">
        <v>16</v>
      </c>
      <c r="B19" s="27" t="s">
        <v>182</v>
      </c>
      <c r="C19" s="26"/>
      <c r="D19" s="26"/>
    </row>
    <row r="20" spans="1:4" ht="18.75" x14ac:dyDescent="0.25">
      <c r="A20" s="26">
        <v>17</v>
      </c>
      <c r="B20" s="27" t="s">
        <v>183</v>
      </c>
      <c r="C20" s="26"/>
      <c r="D20" s="26"/>
    </row>
    <row r="21" spans="1:4" ht="18.75" x14ac:dyDescent="0.25">
      <c r="A21" s="26">
        <v>18</v>
      </c>
      <c r="B21" s="28" t="s">
        <v>184</v>
      </c>
      <c r="C21" s="26">
        <v>3</v>
      </c>
      <c r="D21" s="26"/>
    </row>
    <row r="22" spans="1:4" ht="18.75" x14ac:dyDescent="0.25">
      <c r="A22" s="26">
        <v>19</v>
      </c>
      <c r="B22" s="28" t="s">
        <v>185</v>
      </c>
      <c r="C22" s="26">
        <v>3</v>
      </c>
      <c r="D22" s="26"/>
    </row>
    <row r="23" spans="1:4" ht="18.75" x14ac:dyDescent="0.25">
      <c r="A23" s="26">
        <v>20</v>
      </c>
      <c r="B23" s="27" t="s">
        <v>186</v>
      </c>
      <c r="C23" s="26">
        <v>4</v>
      </c>
      <c r="D23" s="26"/>
    </row>
    <row r="24" spans="1:4" ht="18.75" x14ac:dyDescent="0.25">
      <c r="A24" s="26">
        <v>21</v>
      </c>
      <c r="B24" s="27" t="s">
        <v>187</v>
      </c>
      <c r="C24" s="26"/>
      <c r="D24" s="26"/>
    </row>
    <row r="25" spans="1:4" ht="18.75" x14ac:dyDescent="0.25">
      <c r="A25" s="26">
        <v>22</v>
      </c>
      <c r="B25" s="27" t="s">
        <v>188</v>
      </c>
      <c r="C25" s="26"/>
      <c r="D25" s="26"/>
    </row>
    <row r="26" spans="1:4" ht="37.5" x14ac:dyDescent="0.25">
      <c r="A26" s="26">
        <v>23</v>
      </c>
      <c r="B26" s="27" t="s">
        <v>189</v>
      </c>
      <c r="C26" s="26">
        <v>3</v>
      </c>
      <c r="D26" s="26"/>
    </row>
    <row r="27" spans="1:4" ht="18.75" x14ac:dyDescent="0.25">
      <c r="A27" s="26"/>
      <c r="B27" s="27"/>
      <c r="C27" s="26">
        <f>SUM(C3:C26)</f>
        <v>49</v>
      </c>
      <c r="D27" s="26"/>
    </row>
  </sheetData>
  <mergeCells count="3">
    <mergeCell ref="A2:D2"/>
    <mergeCell ref="H2:J2"/>
    <mergeCell ref="G2: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zoomScaleNormal="100" workbookViewId="0">
      <selection sqref="A1:XFD1"/>
    </sheetView>
  </sheetViews>
  <sheetFormatPr defaultColWidth="9.140625" defaultRowHeight="15.75" x14ac:dyDescent="0.25"/>
  <cols>
    <col min="1" max="1" width="5.42578125" style="7" customWidth="1"/>
    <col min="2" max="2" width="54.140625" style="3" customWidth="1"/>
    <col min="3" max="3" width="43.28515625" style="6" customWidth="1"/>
    <col min="4" max="4" width="10.5703125" style="14" customWidth="1"/>
    <col min="5" max="5" width="11" style="14" customWidth="1"/>
    <col min="6" max="6" width="35.42578125" style="14" customWidth="1"/>
    <col min="7" max="7" width="13.7109375" style="14" customWidth="1"/>
    <col min="8" max="8" width="13.7109375" style="16" customWidth="1"/>
    <col min="9" max="9" width="13.85546875" style="3" customWidth="1"/>
    <col min="10" max="16384" width="9.140625" style="3"/>
  </cols>
  <sheetData>
    <row r="1" spans="1:11" s="11" customFormat="1" ht="71.25" customHeight="1" x14ac:dyDescent="0.25">
      <c r="A1" s="23"/>
      <c r="B1" s="62" t="s">
        <v>252</v>
      </c>
      <c r="C1" s="60"/>
      <c r="F1" s="61" t="s">
        <v>246</v>
      </c>
      <c r="G1" s="57"/>
      <c r="H1" s="57"/>
      <c r="I1" s="69"/>
    </row>
    <row r="2" spans="1:11" ht="15" customHeight="1" x14ac:dyDescent="0.25">
      <c r="C2" s="5"/>
      <c r="D2" s="17"/>
      <c r="E2" s="17"/>
      <c r="G2" s="67" t="s">
        <v>190</v>
      </c>
      <c r="H2" s="67"/>
      <c r="I2" s="67"/>
    </row>
    <row r="3" spans="1:11" ht="8.25" customHeight="1" x14ac:dyDescent="0.25">
      <c r="A3" s="3"/>
      <c r="B3" s="30"/>
    </row>
    <row r="4" spans="1:11" ht="40.5" customHeight="1" x14ac:dyDescent="0.3">
      <c r="A4" s="95" t="s">
        <v>253</v>
      </c>
      <c r="B4" s="96"/>
      <c r="C4" s="96"/>
      <c r="D4" s="96"/>
      <c r="E4" s="96"/>
      <c r="F4" s="96"/>
      <c r="G4" s="96"/>
      <c r="H4" s="96"/>
      <c r="I4" s="96"/>
    </row>
    <row r="5" spans="1:11" ht="11.25" customHeight="1" x14ac:dyDescent="0.25">
      <c r="A5" s="10"/>
      <c r="B5" s="10"/>
      <c r="C5" s="10"/>
      <c r="D5" s="20"/>
      <c r="E5" s="20"/>
      <c r="F5" s="12"/>
      <c r="G5" s="12"/>
      <c r="H5" s="19"/>
    </row>
    <row r="6" spans="1:11" s="13" customFormat="1" ht="49.5" customHeight="1" x14ac:dyDescent="0.2">
      <c r="A6" s="97" t="s">
        <v>5</v>
      </c>
      <c r="B6" s="97" t="s">
        <v>206</v>
      </c>
      <c r="C6" s="99" t="s">
        <v>254</v>
      </c>
      <c r="D6" s="101" t="s">
        <v>269</v>
      </c>
      <c r="E6" s="102"/>
      <c r="F6" s="103"/>
      <c r="G6" s="104" t="s">
        <v>258</v>
      </c>
      <c r="H6" s="105"/>
      <c r="I6" s="106"/>
    </row>
    <row r="7" spans="1:11" s="13" customFormat="1" ht="37.5" customHeight="1" x14ac:dyDescent="0.2">
      <c r="A7" s="98"/>
      <c r="B7" s="98"/>
      <c r="C7" s="100"/>
      <c r="D7" s="71" t="s">
        <v>255</v>
      </c>
      <c r="E7" s="71" t="s">
        <v>256</v>
      </c>
      <c r="F7" s="72" t="s">
        <v>257</v>
      </c>
      <c r="G7" s="71" t="s">
        <v>259</v>
      </c>
      <c r="H7" s="71" t="s">
        <v>260</v>
      </c>
      <c r="I7" s="71" t="s">
        <v>261</v>
      </c>
    </row>
    <row r="8" spans="1:11" s="14" customFormat="1" ht="90.75" customHeight="1" x14ac:dyDescent="0.2">
      <c r="A8" s="9">
        <v>1</v>
      </c>
      <c r="B8" s="37" t="s">
        <v>27</v>
      </c>
      <c r="C8" s="37" t="s">
        <v>26</v>
      </c>
      <c r="D8" s="44"/>
      <c r="E8" s="44"/>
      <c r="F8" s="78" t="s">
        <v>268</v>
      </c>
      <c r="G8" s="73"/>
      <c r="H8" s="74"/>
      <c r="I8" s="45"/>
    </row>
    <row r="9" spans="1:11" s="14" customFormat="1" ht="119.25" customHeight="1" x14ac:dyDescent="0.2">
      <c r="A9" s="9">
        <v>2</v>
      </c>
      <c r="B9" s="37" t="s">
        <v>61</v>
      </c>
      <c r="C9" s="37" t="s">
        <v>44</v>
      </c>
      <c r="D9" s="1"/>
      <c r="E9" s="1"/>
      <c r="F9" s="1"/>
      <c r="G9" s="1"/>
      <c r="H9" s="1"/>
      <c r="I9" s="34"/>
    </row>
    <row r="10" spans="1:11" s="14" customFormat="1" ht="165" x14ac:dyDescent="0.2">
      <c r="A10" s="9">
        <v>3</v>
      </c>
      <c r="B10" s="37" t="s">
        <v>48</v>
      </c>
      <c r="C10" s="37" t="s">
        <v>207</v>
      </c>
      <c r="D10" s="2"/>
      <c r="E10" s="2"/>
      <c r="F10" s="2"/>
      <c r="G10" s="2"/>
      <c r="H10" s="1"/>
      <c r="I10" s="34"/>
      <c r="K10" s="32"/>
    </row>
    <row r="11" spans="1:11" s="14" customFormat="1" ht="66" x14ac:dyDescent="0.2">
      <c r="A11" s="9">
        <v>4</v>
      </c>
      <c r="B11" s="37" t="s">
        <v>63</v>
      </c>
      <c r="C11" s="37" t="s">
        <v>45</v>
      </c>
      <c r="D11" s="2"/>
      <c r="E11" s="2"/>
      <c r="F11" s="2"/>
      <c r="G11" s="2"/>
      <c r="H11" s="1"/>
      <c r="I11" s="34"/>
    </row>
    <row r="12" spans="1:11" s="14" customFormat="1" ht="49.5" x14ac:dyDescent="0.2">
      <c r="A12" s="9">
        <v>5</v>
      </c>
      <c r="B12" s="37" t="s">
        <v>100</v>
      </c>
      <c r="C12" s="37" t="s">
        <v>46</v>
      </c>
      <c r="D12" s="1"/>
      <c r="E12" s="1"/>
      <c r="F12" s="1"/>
      <c r="G12" s="1"/>
      <c r="H12" s="1"/>
      <c r="I12" s="34"/>
    </row>
    <row r="13" spans="1:11" s="14" customFormat="1" ht="42.75" customHeight="1" x14ac:dyDescent="0.2">
      <c r="A13" s="9">
        <v>6</v>
      </c>
      <c r="B13" s="37" t="s">
        <v>99</v>
      </c>
      <c r="C13" s="37" t="s">
        <v>47</v>
      </c>
      <c r="D13" s="1"/>
      <c r="E13" s="1"/>
      <c r="F13" s="1"/>
      <c r="G13" s="1"/>
      <c r="H13" s="2"/>
      <c r="I13" s="34"/>
    </row>
    <row r="14" spans="1:11" s="14" customFormat="1" ht="66" x14ac:dyDescent="0.2">
      <c r="A14" s="9">
        <v>7</v>
      </c>
      <c r="B14" s="37" t="s">
        <v>58</v>
      </c>
      <c r="C14" s="37" t="s">
        <v>57</v>
      </c>
      <c r="D14" s="46"/>
      <c r="E14" s="46"/>
      <c r="F14" s="46"/>
      <c r="G14" s="46"/>
      <c r="H14" s="2"/>
      <c r="I14" s="34"/>
    </row>
    <row r="15" spans="1:11" s="14" customFormat="1" ht="49.5" x14ac:dyDescent="0.2">
      <c r="A15" s="9">
        <v>8</v>
      </c>
      <c r="B15" s="37" t="s">
        <v>60</v>
      </c>
      <c r="C15" s="37" t="s">
        <v>59</v>
      </c>
      <c r="D15" s="1"/>
      <c r="E15" s="1"/>
      <c r="F15" s="1"/>
      <c r="G15" s="1"/>
      <c r="H15" s="2"/>
      <c r="I15" s="34"/>
    </row>
    <row r="16" spans="1:11" s="14" customFormat="1" ht="33" x14ac:dyDescent="0.2">
      <c r="A16" s="9">
        <v>9</v>
      </c>
      <c r="B16" s="37" t="s">
        <v>119</v>
      </c>
      <c r="C16" s="37" t="s">
        <v>111</v>
      </c>
      <c r="D16" s="1"/>
      <c r="E16" s="1"/>
      <c r="F16" s="1"/>
      <c r="G16" s="1"/>
      <c r="H16" s="2"/>
      <c r="I16" s="34"/>
    </row>
    <row r="17" spans="1:9" s="14" customFormat="1" ht="49.5" x14ac:dyDescent="0.2">
      <c r="A17" s="9">
        <v>10</v>
      </c>
      <c r="B17" s="37" t="s">
        <v>122</v>
      </c>
      <c r="C17" s="37" t="s">
        <v>112</v>
      </c>
      <c r="D17" s="1"/>
      <c r="E17" s="1"/>
      <c r="F17" s="1"/>
      <c r="G17" s="1"/>
      <c r="H17" s="2"/>
      <c r="I17" s="34"/>
    </row>
    <row r="18" spans="1:9" s="14" customFormat="1" ht="49.5" x14ac:dyDescent="0.2">
      <c r="A18" s="9">
        <v>11</v>
      </c>
      <c r="B18" s="37" t="s">
        <v>120</v>
      </c>
      <c r="C18" s="37" t="s">
        <v>113</v>
      </c>
      <c r="D18" s="1"/>
      <c r="E18" s="1"/>
      <c r="F18" s="1"/>
      <c r="G18" s="1"/>
      <c r="H18" s="2"/>
      <c r="I18" s="34"/>
    </row>
    <row r="19" spans="1:9" s="14" customFormat="1" ht="66" x14ac:dyDescent="0.2">
      <c r="A19" s="9">
        <v>12</v>
      </c>
      <c r="B19" s="37" t="s">
        <v>121</v>
      </c>
      <c r="C19" s="37" t="s">
        <v>114</v>
      </c>
      <c r="D19" s="1"/>
      <c r="E19" s="1"/>
      <c r="F19" s="1"/>
      <c r="G19" s="1"/>
      <c r="H19" s="2"/>
      <c r="I19" s="34"/>
    </row>
    <row r="20" spans="1:9" s="14" customFormat="1" ht="135" customHeight="1" x14ac:dyDescent="0.2">
      <c r="A20" s="9">
        <v>13</v>
      </c>
      <c r="B20" s="37" t="s">
        <v>127</v>
      </c>
      <c r="C20" s="37" t="s">
        <v>126</v>
      </c>
      <c r="D20" s="1"/>
      <c r="E20" s="1"/>
      <c r="F20" s="1"/>
      <c r="G20" s="1"/>
      <c r="H20" s="2"/>
      <c r="I20" s="34"/>
    </row>
    <row r="21" spans="1:9" s="14" customFormat="1" ht="133.5" customHeight="1" x14ac:dyDescent="0.2">
      <c r="A21" s="9">
        <v>14</v>
      </c>
      <c r="B21" s="37" t="s">
        <v>131</v>
      </c>
      <c r="C21" s="37" t="s">
        <v>128</v>
      </c>
      <c r="D21" s="1"/>
      <c r="E21" s="1"/>
      <c r="F21" s="1"/>
      <c r="G21" s="1"/>
      <c r="H21" s="2"/>
      <c r="I21" s="34"/>
    </row>
    <row r="22" spans="1:9" s="14" customFormat="1" ht="168" customHeight="1" x14ac:dyDescent="0.2">
      <c r="A22" s="9">
        <v>15</v>
      </c>
      <c r="B22" s="37" t="s">
        <v>130</v>
      </c>
      <c r="C22" s="37" t="s">
        <v>129</v>
      </c>
      <c r="D22" s="47"/>
      <c r="E22" s="47"/>
      <c r="F22" s="47"/>
      <c r="G22" s="47"/>
      <c r="H22" s="48"/>
      <c r="I22" s="49"/>
    </row>
    <row r="23" spans="1:9" s="14" customFormat="1" ht="80.25" customHeight="1" x14ac:dyDescent="0.2">
      <c r="A23" s="9">
        <v>16</v>
      </c>
      <c r="B23" s="37" t="s">
        <v>209</v>
      </c>
      <c r="C23" s="37" t="s">
        <v>208</v>
      </c>
      <c r="D23" s="47"/>
      <c r="E23" s="47"/>
      <c r="F23" s="47"/>
      <c r="G23" s="47"/>
      <c r="H23" s="48"/>
      <c r="I23" s="49"/>
    </row>
    <row r="24" spans="1:9" s="14" customFormat="1" ht="75" customHeight="1" x14ac:dyDescent="0.2">
      <c r="A24" s="9">
        <v>17</v>
      </c>
      <c r="B24" s="76" t="s">
        <v>267</v>
      </c>
      <c r="C24" s="54" t="s">
        <v>239</v>
      </c>
      <c r="D24" s="47"/>
      <c r="E24" s="47"/>
      <c r="F24" s="47"/>
      <c r="G24" s="47"/>
      <c r="H24" s="48"/>
      <c r="I24" s="49"/>
    </row>
    <row r="25" spans="1:9" s="14" customFormat="1" ht="31.5" customHeight="1" x14ac:dyDescent="0.2">
      <c r="A25" s="94" t="s">
        <v>2</v>
      </c>
      <c r="B25" s="94"/>
      <c r="C25" s="43">
        <f>COUNTA(C8:C24)</f>
        <v>17</v>
      </c>
      <c r="D25" s="8"/>
      <c r="E25" s="8"/>
      <c r="F25" s="8"/>
      <c r="G25" s="8"/>
      <c r="H25" s="8"/>
      <c r="I25" s="21"/>
    </row>
    <row r="26" spans="1:9" s="11" customFormat="1" ht="21.75" customHeight="1" x14ac:dyDescent="0.25">
      <c r="A26" s="31" t="str">
        <f>"Tổng danh sách có "&amp;MAX(A8:A24)&amp;" bài./."</f>
        <v>Tổng danh sách có 17 bài./.</v>
      </c>
      <c r="I26" s="32"/>
    </row>
    <row r="27" spans="1:9" s="11" customFormat="1" ht="16.5" customHeight="1" x14ac:dyDescent="0.25">
      <c r="E27" s="3"/>
      <c r="F27" s="3"/>
      <c r="G27" s="3" t="s">
        <v>195</v>
      </c>
      <c r="I27" s="32"/>
    </row>
    <row r="28" spans="1:9" s="11" customFormat="1" ht="30" customHeight="1" x14ac:dyDescent="0.25">
      <c r="E28" s="3"/>
      <c r="F28" s="3"/>
      <c r="G28" s="3" t="s">
        <v>196</v>
      </c>
      <c r="I28" s="32"/>
    </row>
    <row r="29" spans="1:9" s="11" customFormat="1" ht="30" customHeight="1" x14ac:dyDescent="0.25">
      <c r="E29" s="3"/>
      <c r="F29" s="3"/>
      <c r="G29" s="3" t="s">
        <v>197</v>
      </c>
      <c r="I29" s="32"/>
    </row>
    <row r="30" spans="1:9" s="11" customFormat="1" ht="30" customHeight="1" x14ac:dyDescent="0.25">
      <c r="E30" s="3"/>
      <c r="F30" s="3"/>
      <c r="G30" s="3" t="s">
        <v>198</v>
      </c>
      <c r="I30" s="32"/>
    </row>
    <row r="31" spans="1:9" s="11" customFormat="1" ht="8.25" customHeight="1" x14ac:dyDescent="0.25">
      <c r="I31" s="32"/>
    </row>
    <row r="32" spans="1:9" s="11" customFormat="1" ht="15.75" customHeight="1" x14ac:dyDescent="0.25">
      <c r="A32" s="93"/>
      <c r="B32" s="93"/>
      <c r="C32" s="93"/>
      <c r="E32" s="33"/>
      <c r="F32" s="55"/>
      <c r="G32" s="68" t="s">
        <v>235</v>
      </c>
      <c r="H32" s="55"/>
      <c r="I32" s="55"/>
    </row>
    <row r="33" spans="1:9" s="11" customFormat="1" ht="15.75" customHeight="1" x14ac:dyDescent="0.25">
      <c r="A33" s="50"/>
      <c r="B33" s="50"/>
      <c r="C33" s="50"/>
      <c r="E33" s="33"/>
      <c r="F33" s="33"/>
      <c r="G33" s="50"/>
      <c r="H33" s="50"/>
      <c r="I33" s="50"/>
    </row>
    <row r="34" spans="1:9" s="11" customFormat="1" ht="16.5" x14ac:dyDescent="0.25">
      <c r="I34" s="32"/>
    </row>
    <row r="35" spans="1:9" s="11" customFormat="1" ht="16.5" x14ac:dyDescent="0.25">
      <c r="I35" s="32"/>
    </row>
    <row r="36" spans="1:9" s="11" customFormat="1" ht="16.5" x14ac:dyDescent="0.25">
      <c r="I36" s="32"/>
    </row>
    <row r="37" spans="1:9" s="11" customFormat="1" ht="16.5" x14ac:dyDescent="0.25">
      <c r="I37" s="32"/>
    </row>
    <row r="38" spans="1:9" s="11" customFormat="1" ht="16.5" x14ac:dyDescent="0.25">
      <c r="I38" s="32"/>
    </row>
    <row r="39" spans="1:9" s="11" customFormat="1" ht="15.75" customHeight="1" x14ac:dyDescent="0.25">
      <c r="A39" s="93"/>
      <c r="B39" s="93"/>
      <c r="C39" s="93"/>
      <c r="E39" s="33"/>
      <c r="F39" s="33"/>
      <c r="G39" s="93"/>
      <c r="H39" s="93"/>
      <c r="I39" s="93"/>
    </row>
    <row r="40" spans="1:9" s="7" customFormat="1" ht="36" customHeight="1" x14ac:dyDescent="0.25">
      <c r="B40" s="3"/>
      <c r="C40" s="6"/>
      <c r="D40" s="14"/>
      <c r="E40" s="14"/>
      <c r="F40" s="14"/>
      <c r="G40" s="14"/>
      <c r="H40" s="16"/>
    </row>
    <row r="41" spans="1:9" s="7" customFormat="1" ht="36" customHeight="1" x14ac:dyDescent="0.25">
      <c r="B41" s="3"/>
      <c r="C41" s="6"/>
      <c r="D41" s="14"/>
      <c r="E41" s="14"/>
      <c r="F41" s="14"/>
      <c r="G41" s="14"/>
      <c r="H41" s="16"/>
    </row>
    <row r="42" spans="1:9" s="7" customFormat="1" ht="36" customHeight="1" x14ac:dyDescent="0.25">
      <c r="B42" s="3"/>
      <c r="C42" s="6"/>
      <c r="D42" s="14"/>
      <c r="E42" s="14"/>
      <c r="F42" s="14"/>
      <c r="G42" s="14"/>
      <c r="H42" s="16"/>
    </row>
  </sheetData>
  <autoFilter ref="A6:H25"/>
  <mergeCells count="10">
    <mergeCell ref="A32:C32"/>
    <mergeCell ref="G39:I39"/>
    <mergeCell ref="A39:C39"/>
    <mergeCell ref="A25:B25"/>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topLeftCell="A22" zoomScaleNormal="100" workbookViewId="0">
      <selection activeCell="F26" sqref="F26:H29"/>
    </sheetView>
  </sheetViews>
  <sheetFormatPr defaultColWidth="9.140625" defaultRowHeight="15.75" x14ac:dyDescent="0.25"/>
  <cols>
    <col min="1" max="1" width="5.42578125" style="7" customWidth="1"/>
    <col min="2" max="2" width="54.140625" style="3" customWidth="1"/>
    <col min="3" max="3" width="43.28515625" style="6" customWidth="1"/>
    <col min="4" max="4" width="10.5703125" style="14" customWidth="1"/>
    <col min="5" max="5" width="11" style="14" customWidth="1"/>
    <col min="6" max="6" width="35.42578125" style="14" customWidth="1"/>
    <col min="7" max="7" width="13.7109375" style="14" customWidth="1"/>
    <col min="8" max="8" width="13.7109375" style="16" customWidth="1"/>
    <col min="9" max="9" width="13.85546875" style="3" customWidth="1"/>
    <col min="10" max="16384" width="9.140625" style="3"/>
  </cols>
  <sheetData>
    <row r="1" spans="1:11" s="11" customFormat="1" ht="71.25" customHeight="1" x14ac:dyDescent="0.25">
      <c r="A1" s="23"/>
      <c r="B1" s="62" t="s">
        <v>252</v>
      </c>
      <c r="C1" s="60"/>
      <c r="F1" s="61" t="s">
        <v>246</v>
      </c>
      <c r="G1" s="57"/>
      <c r="H1" s="57"/>
      <c r="I1" s="69"/>
    </row>
    <row r="2" spans="1:11" ht="15" customHeight="1" x14ac:dyDescent="0.25">
      <c r="C2" s="5"/>
      <c r="D2" s="17"/>
      <c r="E2" s="17"/>
      <c r="G2" s="67" t="s">
        <v>190</v>
      </c>
      <c r="H2" s="67"/>
      <c r="I2" s="67"/>
    </row>
    <row r="3" spans="1:11" ht="8.25" customHeight="1" x14ac:dyDescent="0.25">
      <c r="A3" s="3"/>
      <c r="B3" s="30"/>
    </row>
    <row r="4" spans="1:11" ht="40.5" customHeight="1" x14ac:dyDescent="0.3">
      <c r="A4" s="95" t="s">
        <v>263</v>
      </c>
      <c r="B4" s="96"/>
      <c r="C4" s="96"/>
      <c r="D4" s="96"/>
      <c r="E4" s="96"/>
      <c r="F4" s="96"/>
      <c r="G4" s="96"/>
      <c r="H4" s="96"/>
      <c r="I4" s="96"/>
    </row>
    <row r="5" spans="1:11" ht="11.25" customHeight="1" x14ac:dyDescent="0.25">
      <c r="A5" s="10"/>
      <c r="B5" s="10"/>
      <c r="C5" s="10"/>
      <c r="D5" s="20"/>
      <c r="E5" s="20"/>
      <c r="F5" s="12"/>
      <c r="G5" s="12"/>
      <c r="H5" s="19"/>
    </row>
    <row r="6" spans="1:11" s="13" customFormat="1" ht="49.5" customHeight="1" x14ac:dyDescent="0.2">
      <c r="A6" s="97" t="s">
        <v>5</v>
      </c>
      <c r="B6" s="97" t="s">
        <v>206</v>
      </c>
      <c r="C6" s="99" t="s">
        <v>254</v>
      </c>
      <c r="D6" s="101" t="s">
        <v>269</v>
      </c>
      <c r="E6" s="102"/>
      <c r="F6" s="103"/>
      <c r="G6" s="104" t="s">
        <v>258</v>
      </c>
      <c r="H6" s="105"/>
      <c r="I6" s="106"/>
    </row>
    <row r="7" spans="1:11" s="13" customFormat="1" ht="37.5" customHeight="1" x14ac:dyDescent="0.2">
      <c r="A7" s="98"/>
      <c r="B7" s="98"/>
      <c r="C7" s="100"/>
      <c r="D7" s="71" t="s">
        <v>255</v>
      </c>
      <c r="E7" s="71" t="s">
        <v>256</v>
      </c>
      <c r="F7" s="72" t="s">
        <v>257</v>
      </c>
      <c r="G7" s="71" t="s">
        <v>259</v>
      </c>
      <c r="H7" s="71" t="s">
        <v>260</v>
      </c>
      <c r="I7" s="71" t="s">
        <v>261</v>
      </c>
    </row>
    <row r="8" spans="1:11" s="14" customFormat="1" ht="89.25" customHeight="1" x14ac:dyDescent="0.2">
      <c r="A8" s="9">
        <v>1</v>
      </c>
      <c r="B8" s="37" t="s">
        <v>43</v>
      </c>
      <c r="C8" s="37" t="s">
        <v>42</v>
      </c>
      <c r="D8" s="44"/>
      <c r="E8" s="44"/>
      <c r="F8" s="78" t="s">
        <v>268</v>
      </c>
      <c r="G8" s="73"/>
      <c r="H8" s="74"/>
      <c r="I8" s="45"/>
    </row>
    <row r="9" spans="1:11" s="14" customFormat="1" ht="119.25" customHeight="1" x14ac:dyDescent="0.2">
      <c r="A9" s="9">
        <v>2</v>
      </c>
      <c r="B9" s="37" t="s">
        <v>19</v>
      </c>
      <c r="C9" s="37" t="s">
        <v>11</v>
      </c>
      <c r="D9" s="1"/>
      <c r="E9" s="1"/>
      <c r="F9" s="1"/>
      <c r="G9" s="1"/>
      <c r="H9" s="1"/>
      <c r="I9" s="34"/>
    </row>
    <row r="10" spans="1:11" s="14" customFormat="1" ht="49.5" x14ac:dyDescent="0.2">
      <c r="A10" s="9">
        <v>3</v>
      </c>
      <c r="B10" s="37" t="s">
        <v>20</v>
      </c>
      <c r="C10" s="37" t="s">
        <v>69</v>
      </c>
      <c r="D10" s="2"/>
      <c r="E10" s="2"/>
      <c r="F10" s="2"/>
      <c r="G10" s="2"/>
      <c r="H10" s="1"/>
      <c r="I10" s="34"/>
      <c r="K10" s="32"/>
    </row>
    <row r="11" spans="1:11" s="14" customFormat="1" ht="66" x14ac:dyDescent="0.2">
      <c r="A11" s="9">
        <v>4</v>
      </c>
      <c r="B11" s="37" t="s">
        <v>21</v>
      </c>
      <c r="C11" s="37" t="s">
        <v>12</v>
      </c>
      <c r="D11" s="2"/>
      <c r="E11" s="2"/>
      <c r="F11" s="2"/>
      <c r="G11" s="2"/>
      <c r="H11" s="1"/>
      <c r="I11" s="34"/>
    </row>
    <row r="12" spans="1:11" s="14" customFormat="1" ht="33" x14ac:dyDescent="0.2">
      <c r="A12" s="9">
        <v>5</v>
      </c>
      <c r="B12" s="37" t="s">
        <v>22</v>
      </c>
      <c r="C12" s="37" t="s">
        <v>89</v>
      </c>
      <c r="D12" s="1"/>
      <c r="E12" s="1"/>
      <c r="F12" s="1"/>
      <c r="G12" s="1"/>
      <c r="H12" s="1"/>
      <c r="I12" s="34"/>
    </row>
    <row r="13" spans="1:11" s="14" customFormat="1" ht="42.75" customHeight="1" x14ac:dyDescent="0.2">
      <c r="A13" s="9">
        <v>6</v>
      </c>
      <c r="B13" s="37" t="s">
        <v>236</v>
      </c>
      <c r="C13" s="37" t="s">
        <v>23</v>
      </c>
      <c r="D13" s="1"/>
      <c r="E13" s="1"/>
      <c r="F13" s="1"/>
      <c r="G13" s="1"/>
      <c r="H13" s="2"/>
      <c r="I13" s="34"/>
    </row>
    <row r="14" spans="1:11" s="14" customFormat="1" ht="49.5" x14ac:dyDescent="0.2">
      <c r="A14" s="9">
        <v>7</v>
      </c>
      <c r="B14" s="37" t="s">
        <v>30</v>
      </c>
      <c r="C14" s="37" t="s">
        <v>28</v>
      </c>
      <c r="D14" s="46"/>
      <c r="E14" s="46"/>
      <c r="F14" s="46"/>
      <c r="G14" s="46"/>
      <c r="H14" s="2"/>
      <c r="I14" s="34"/>
    </row>
    <row r="15" spans="1:11" s="14" customFormat="1" ht="49.5" x14ac:dyDescent="0.2">
      <c r="A15" s="9">
        <v>8</v>
      </c>
      <c r="B15" s="37" t="s">
        <v>29</v>
      </c>
      <c r="C15" s="37" t="s">
        <v>86</v>
      </c>
      <c r="D15" s="1"/>
      <c r="E15" s="1"/>
      <c r="F15" s="1"/>
      <c r="G15" s="1"/>
      <c r="H15" s="2"/>
      <c r="I15" s="34"/>
    </row>
    <row r="16" spans="1:11" s="14" customFormat="1" ht="33" x14ac:dyDescent="0.2">
      <c r="A16" s="9">
        <v>9</v>
      </c>
      <c r="B16" s="37" t="s">
        <v>32</v>
      </c>
      <c r="C16" s="37" t="s">
        <v>31</v>
      </c>
      <c r="D16" s="1"/>
      <c r="E16" s="1"/>
      <c r="F16" s="1"/>
      <c r="G16" s="1"/>
      <c r="H16" s="2"/>
      <c r="I16" s="34"/>
    </row>
    <row r="17" spans="1:9" s="14" customFormat="1" ht="49.5" x14ac:dyDescent="0.2">
      <c r="A17" s="9">
        <v>10</v>
      </c>
      <c r="B17" s="37" t="s">
        <v>39</v>
      </c>
      <c r="C17" s="37" t="s">
        <v>35</v>
      </c>
      <c r="D17" s="1"/>
      <c r="E17" s="1"/>
      <c r="F17" s="1"/>
      <c r="G17" s="1"/>
      <c r="H17" s="2"/>
      <c r="I17" s="34"/>
    </row>
    <row r="18" spans="1:9" s="14" customFormat="1" ht="82.5" x14ac:dyDescent="0.2">
      <c r="A18" s="9">
        <v>11</v>
      </c>
      <c r="B18" s="37" t="s">
        <v>41</v>
      </c>
      <c r="C18" s="37" t="s">
        <v>36</v>
      </c>
      <c r="D18" s="1"/>
      <c r="E18" s="1"/>
      <c r="F18" s="1"/>
      <c r="G18" s="1"/>
      <c r="H18" s="2"/>
      <c r="I18" s="34"/>
    </row>
    <row r="19" spans="1:9" s="14" customFormat="1" ht="66" x14ac:dyDescent="0.2">
      <c r="A19" s="9">
        <v>12</v>
      </c>
      <c r="B19" s="37" t="s">
        <v>40</v>
      </c>
      <c r="C19" s="37" t="s">
        <v>37</v>
      </c>
      <c r="D19" s="1"/>
      <c r="E19" s="1"/>
      <c r="F19" s="1"/>
      <c r="G19" s="1"/>
      <c r="H19" s="2"/>
      <c r="I19" s="34"/>
    </row>
    <row r="20" spans="1:9" s="14" customFormat="1" ht="152.25" customHeight="1" x14ac:dyDescent="0.2">
      <c r="A20" s="9">
        <v>13</v>
      </c>
      <c r="B20" s="37" t="s">
        <v>62</v>
      </c>
      <c r="C20" s="52" t="s">
        <v>240</v>
      </c>
      <c r="D20" s="1"/>
      <c r="E20" s="1"/>
      <c r="F20" s="1" t="s">
        <v>265</v>
      </c>
      <c r="G20" s="1"/>
      <c r="H20" s="2"/>
      <c r="I20" s="34"/>
    </row>
    <row r="21" spans="1:9" s="14" customFormat="1" ht="133.5" customHeight="1" x14ac:dyDescent="0.2">
      <c r="A21" s="9">
        <v>14</v>
      </c>
      <c r="B21" s="37" t="s">
        <v>67</v>
      </c>
      <c r="C21" s="37" t="s">
        <v>141</v>
      </c>
      <c r="D21" s="1"/>
      <c r="E21" s="1"/>
      <c r="F21" s="1"/>
      <c r="G21" s="1"/>
      <c r="H21" s="2"/>
      <c r="I21" s="34"/>
    </row>
    <row r="22" spans="1:9" s="14" customFormat="1" ht="168" customHeight="1" x14ac:dyDescent="0.2">
      <c r="A22" s="9">
        <v>15</v>
      </c>
      <c r="B22" s="37" t="s">
        <v>68</v>
      </c>
      <c r="C22" s="37" t="s">
        <v>52</v>
      </c>
      <c r="D22" s="47"/>
      <c r="E22" s="47"/>
      <c r="F22" s="47"/>
      <c r="G22" s="47"/>
      <c r="H22" s="48"/>
      <c r="I22" s="49"/>
    </row>
    <row r="23" spans="1:9" s="14" customFormat="1" ht="80.25" customHeight="1" x14ac:dyDescent="0.2">
      <c r="A23" s="9">
        <v>16</v>
      </c>
      <c r="B23" s="37" t="s">
        <v>54</v>
      </c>
      <c r="C23" s="37" t="s">
        <v>53</v>
      </c>
      <c r="D23" s="47"/>
      <c r="E23" s="47"/>
      <c r="F23" s="47"/>
      <c r="G23" s="47"/>
      <c r="H23" s="48"/>
      <c r="I23" s="49"/>
    </row>
    <row r="24" spans="1:9" s="14" customFormat="1" ht="28.5" customHeight="1" x14ac:dyDescent="0.2">
      <c r="A24" s="94" t="s">
        <v>2</v>
      </c>
      <c r="B24" s="94"/>
      <c r="C24" s="43">
        <f>COUNTA(C8:C23)</f>
        <v>16</v>
      </c>
      <c r="D24" s="8"/>
      <c r="E24" s="8"/>
      <c r="F24" s="8"/>
      <c r="G24" s="8"/>
      <c r="H24" s="8"/>
      <c r="I24" s="21"/>
    </row>
    <row r="25" spans="1:9" s="11" customFormat="1" ht="21.75" customHeight="1" x14ac:dyDescent="0.25">
      <c r="A25" s="31" t="str">
        <f>"Tổng danh sách có "&amp;MAX(A8:A23)&amp;" bài./."</f>
        <v>Tổng danh sách có 16 bài./.</v>
      </c>
      <c r="I25" s="32"/>
    </row>
    <row r="26" spans="1:9" s="32" customFormat="1" ht="39.950000000000003" customHeight="1" x14ac:dyDescent="0.2">
      <c r="E26" s="80"/>
      <c r="F26" s="80" t="s">
        <v>271</v>
      </c>
    </row>
    <row r="27" spans="1:9" s="32" customFormat="1" ht="39.950000000000003" customHeight="1" x14ac:dyDescent="0.2">
      <c r="E27" s="80"/>
      <c r="F27" s="80" t="s">
        <v>272</v>
      </c>
    </row>
    <row r="28" spans="1:9" s="32" customFormat="1" ht="39.950000000000003" customHeight="1" x14ac:dyDescent="0.2">
      <c r="E28" s="80"/>
      <c r="F28" s="80" t="s">
        <v>273</v>
      </c>
    </row>
    <row r="29" spans="1:9" s="32" customFormat="1" ht="39.950000000000003" customHeight="1" x14ac:dyDescent="0.2">
      <c r="E29" s="80"/>
      <c r="F29" s="80" t="s">
        <v>274</v>
      </c>
    </row>
    <row r="30" spans="1:9" s="11" customFormat="1" ht="8.25" customHeight="1" x14ac:dyDescent="0.25">
      <c r="I30" s="32"/>
    </row>
    <row r="31" spans="1:9" s="11" customFormat="1" ht="15.75" customHeight="1" x14ac:dyDescent="0.25">
      <c r="A31" s="93"/>
      <c r="B31" s="93"/>
      <c r="C31" s="93"/>
      <c r="E31" s="33"/>
      <c r="F31" s="55"/>
      <c r="G31" s="68" t="s">
        <v>262</v>
      </c>
      <c r="H31" s="55"/>
      <c r="I31" s="55"/>
    </row>
    <row r="32" spans="1:9" s="11" customFormat="1" ht="15.75" customHeight="1" x14ac:dyDescent="0.25">
      <c r="A32" s="50"/>
      <c r="B32" s="50"/>
      <c r="C32" s="50"/>
      <c r="E32" s="33"/>
      <c r="F32" s="33"/>
      <c r="G32" s="50"/>
      <c r="H32" s="50"/>
      <c r="I32" s="50"/>
    </row>
    <row r="33" spans="1:9" s="11" customFormat="1" ht="16.5" x14ac:dyDescent="0.25">
      <c r="I33" s="32"/>
    </row>
    <row r="34" spans="1:9" s="11" customFormat="1" ht="16.5" x14ac:dyDescent="0.25">
      <c r="I34" s="32"/>
    </row>
    <row r="35" spans="1:9" s="11" customFormat="1" ht="16.5" x14ac:dyDescent="0.25">
      <c r="I35" s="32"/>
    </row>
    <row r="36" spans="1:9" s="11" customFormat="1" ht="16.5" x14ac:dyDescent="0.25">
      <c r="I36" s="32"/>
    </row>
    <row r="37" spans="1:9" s="11" customFormat="1" ht="16.5" x14ac:dyDescent="0.25">
      <c r="I37" s="32"/>
    </row>
    <row r="38" spans="1:9" s="11" customFormat="1" ht="15.75" customHeight="1" x14ac:dyDescent="0.25">
      <c r="A38" s="93"/>
      <c r="B38" s="93"/>
      <c r="C38" s="93"/>
      <c r="E38" s="33"/>
      <c r="F38" s="33"/>
      <c r="G38" s="93"/>
      <c r="H38" s="93"/>
      <c r="I38" s="93"/>
    </row>
    <row r="39" spans="1:9" s="7" customFormat="1" ht="36" customHeight="1" x14ac:dyDescent="0.25">
      <c r="B39" s="3"/>
      <c r="C39" s="6"/>
      <c r="D39" s="14"/>
      <c r="E39" s="14"/>
      <c r="F39" s="14"/>
      <c r="G39" s="14"/>
      <c r="H39" s="16"/>
    </row>
    <row r="40" spans="1:9" s="7" customFormat="1" ht="36" customHeight="1" x14ac:dyDescent="0.25">
      <c r="B40" s="3"/>
      <c r="C40" s="6"/>
      <c r="D40" s="14"/>
      <c r="E40" s="14"/>
      <c r="F40" s="14"/>
      <c r="G40" s="14"/>
      <c r="H40" s="16"/>
    </row>
    <row r="41" spans="1:9" s="7" customFormat="1" ht="36" customHeight="1" x14ac:dyDescent="0.25">
      <c r="B41" s="3"/>
      <c r="C41" s="6"/>
      <c r="D41" s="14"/>
      <c r="E41" s="14"/>
      <c r="F41" s="14"/>
      <c r="G41" s="14"/>
      <c r="H41" s="16"/>
    </row>
  </sheetData>
  <autoFilter ref="A6:H24"/>
  <mergeCells count="10">
    <mergeCell ref="A24:B24"/>
    <mergeCell ref="A31:C31"/>
    <mergeCell ref="A38:C38"/>
    <mergeCell ref="G38:I38"/>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K41"/>
  <sheetViews>
    <sheetView tabSelected="1" zoomScale="55" zoomScaleNormal="55" workbookViewId="0">
      <selection activeCell="E16" sqref="E16"/>
    </sheetView>
  </sheetViews>
  <sheetFormatPr defaultColWidth="9.140625" defaultRowHeight="15.75" x14ac:dyDescent="0.25"/>
  <cols>
    <col min="1" max="1" width="5.42578125" style="7" customWidth="1"/>
    <col min="2" max="2" width="29" style="3" customWidth="1"/>
    <col min="3" max="3" width="18.5703125" style="6" customWidth="1"/>
    <col min="4" max="4" width="8.85546875" style="14" customWidth="1"/>
    <col min="5" max="5" width="11.28515625" style="14" customWidth="1"/>
    <col min="6" max="6" width="109" style="13" customWidth="1"/>
    <col min="7" max="7" width="7.7109375" style="14" customWidth="1"/>
    <col min="8" max="8" width="8.42578125" style="16" customWidth="1"/>
    <col min="9" max="9" width="7.85546875" style="3" customWidth="1"/>
    <col min="10" max="16384" width="9.140625" style="3"/>
  </cols>
  <sheetData>
    <row r="1" spans="1:11" s="11" customFormat="1" ht="71.25" customHeight="1" x14ac:dyDescent="0.25">
      <c r="A1" s="23"/>
      <c r="B1" s="62" t="s">
        <v>252</v>
      </c>
      <c r="C1" s="60"/>
      <c r="F1" s="61" t="s">
        <v>246</v>
      </c>
      <c r="G1" s="57"/>
      <c r="H1" s="57"/>
      <c r="I1" s="69"/>
    </row>
    <row r="2" spans="1:11" ht="15" customHeight="1" x14ac:dyDescent="0.25">
      <c r="C2" s="5"/>
      <c r="D2" s="17"/>
      <c r="E2" s="17"/>
      <c r="F2" s="86" t="s">
        <v>190</v>
      </c>
      <c r="H2" s="67"/>
      <c r="I2" s="67"/>
    </row>
    <row r="3" spans="1:11" ht="8.25" customHeight="1" x14ac:dyDescent="0.25">
      <c r="A3" s="3"/>
      <c r="B3" s="30"/>
    </row>
    <row r="4" spans="1:11" ht="40.5" customHeight="1" x14ac:dyDescent="0.3">
      <c r="A4" s="95" t="s">
        <v>264</v>
      </c>
      <c r="B4" s="96"/>
      <c r="C4" s="96"/>
      <c r="D4" s="96"/>
      <c r="E4" s="96"/>
      <c r="F4" s="96"/>
      <c r="G4" s="96"/>
      <c r="H4" s="96"/>
      <c r="I4" s="96"/>
    </row>
    <row r="5" spans="1:11" ht="11.25" customHeight="1" x14ac:dyDescent="0.25">
      <c r="A5" s="10"/>
      <c r="B5" s="10"/>
      <c r="C5" s="10"/>
      <c r="D5" s="20"/>
      <c r="E5" s="20"/>
      <c r="F5" s="12"/>
      <c r="G5" s="12"/>
      <c r="H5" s="19"/>
    </row>
    <row r="6" spans="1:11" s="13" customFormat="1" ht="75.75" customHeight="1" x14ac:dyDescent="0.2">
      <c r="A6" s="97" t="s">
        <v>5</v>
      </c>
      <c r="B6" s="97" t="s">
        <v>206</v>
      </c>
      <c r="C6" s="99" t="s">
        <v>254</v>
      </c>
      <c r="D6" s="101" t="s">
        <v>269</v>
      </c>
      <c r="E6" s="102"/>
      <c r="F6" s="103"/>
      <c r="G6" s="104" t="s">
        <v>258</v>
      </c>
      <c r="H6" s="105"/>
      <c r="I6" s="106"/>
    </row>
    <row r="7" spans="1:11" s="13" customFormat="1" ht="60.75" hidden="1" customHeight="1" x14ac:dyDescent="0.2">
      <c r="A7" s="98"/>
      <c r="B7" s="98"/>
      <c r="C7" s="100"/>
      <c r="D7" s="71" t="s">
        <v>255</v>
      </c>
      <c r="E7" s="71" t="s">
        <v>256</v>
      </c>
      <c r="F7" s="72" t="s">
        <v>257</v>
      </c>
      <c r="G7" s="71" t="s">
        <v>259</v>
      </c>
      <c r="H7" s="71" t="s">
        <v>260</v>
      </c>
      <c r="I7" s="71" t="s">
        <v>261</v>
      </c>
    </row>
    <row r="8" spans="1:11" s="14" customFormat="1" ht="365.25" hidden="1" customHeight="1" x14ac:dyDescent="0.2">
      <c r="A8" s="9">
        <v>1</v>
      </c>
      <c r="B8" s="37" t="s">
        <v>17</v>
      </c>
      <c r="C8" s="37" t="s">
        <v>14</v>
      </c>
      <c r="D8" s="44" t="s">
        <v>270</v>
      </c>
      <c r="E8" s="44"/>
      <c r="F8" s="78" t="s">
        <v>289</v>
      </c>
      <c r="G8" s="73" t="s">
        <v>270</v>
      </c>
      <c r="H8" s="74"/>
      <c r="I8" s="45"/>
    </row>
    <row r="9" spans="1:11" s="14" customFormat="1" ht="262.14999999999998" customHeight="1" x14ac:dyDescent="0.2">
      <c r="A9" s="9">
        <v>2</v>
      </c>
      <c r="B9" s="37" t="s">
        <v>16</v>
      </c>
      <c r="C9" s="37" t="s">
        <v>15</v>
      </c>
      <c r="D9" s="1"/>
      <c r="E9" s="88" t="s">
        <v>270</v>
      </c>
      <c r="F9" s="78" t="s">
        <v>291</v>
      </c>
      <c r="G9" s="73"/>
      <c r="H9" s="1"/>
      <c r="I9" s="34"/>
    </row>
    <row r="10" spans="1:11" s="14" customFormat="1" ht="228" customHeight="1" x14ac:dyDescent="0.2">
      <c r="A10" s="9">
        <v>3</v>
      </c>
      <c r="B10" s="37" t="s">
        <v>25</v>
      </c>
      <c r="C10" s="37" t="s">
        <v>24</v>
      </c>
      <c r="D10" s="2"/>
      <c r="E10" s="89" t="s">
        <v>270</v>
      </c>
      <c r="F10" s="78" t="s">
        <v>277</v>
      </c>
      <c r="G10" s="73"/>
      <c r="H10" s="1"/>
      <c r="I10" s="34"/>
      <c r="K10" s="32"/>
    </row>
    <row r="11" spans="1:11" s="14" customFormat="1" ht="241.15" hidden="1" customHeight="1" x14ac:dyDescent="0.2">
      <c r="A11" s="9">
        <v>4</v>
      </c>
      <c r="B11" s="37" t="s">
        <v>38</v>
      </c>
      <c r="C11" s="37" t="s">
        <v>33</v>
      </c>
      <c r="D11" s="2" t="s">
        <v>270</v>
      </c>
      <c r="E11" s="2"/>
      <c r="F11" s="78" t="s">
        <v>290</v>
      </c>
      <c r="G11" s="73" t="s">
        <v>270</v>
      </c>
      <c r="H11" s="1"/>
      <c r="I11" s="34"/>
    </row>
    <row r="12" spans="1:11" s="14" customFormat="1" ht="220.5" hidden="1" x14ac:dyDescent="0.2">
      <c r="A12" s="9">
        <v>5</v>
      </c>
      <c r="B12" s="37" t="s">
        <v>110</v>
      </c>
      <c r="C12" s="37" t="s">
        <v>34</v>
      </c>
      <c r="D12" s="1" t="s">
        <v>270</v>
      </c>
      <c r="E12" s="1"/>
      <c r="F12" s="79" t="s">
        <v>278</v>
      </c>
      <c r="G12" s="73" t="s">
        <v>270</v>
      </c>
      <c r="H12" s="1"/>
      <c r="I12" s="34"/>
    </row>
    <row r="13" spans="1:11" s="14" customFormat="1" ht="321.75" hidden="1" customHeight="1" x14ac:dyDescent="0.2">
      <c r="A13" s="9">
        <v>6</v>
      </c>
      <c r="B13" s="37" t="s">
        <v>64</v>
      </c>
      <c r="C13" s="37" t="s">
        <v>49</v>
      </c>
      <c r="D13" s="1" t="s">
        <v>270</v>
      </c>
      <c r="E13" s="1"/>
      <c r="F13" s="78" t="s">
        <v>279</v>
      </c>
      <c r="G13" s="73" t="s">
        <v>270</v>
      </c>
      <c r="H13" s="2"/>
      <c r="I13" s="34"/>
    </row>
    <row r="14" spans="1:11" s="14" customFormat="1" ht="209.25" hidden="1" customHeight="1" x14ac:dyDescent="0.2">
      <c r="A14" s="9">
        <v>7</v>
      </c>
      <c r="B14" s="37" t="s">
        <v>65</v>
      </c>
      <c r="C14" s="37" t="s">
        <v>50</v>
      </c>
      <c r="D14" s="46" t="s">
        <v>270</v>
      </c>
      <c r="E14" s="46"/>
      <c r="F14" s="78" t="s">
        <v>280</v>
      </c>
      <c r="G14" s="73" t="s">
        <v>270</v>
      </c>
      <c r="H14" s="2"/>
      <c r="I14" s="34"/>
    </row>
    <row r="15" spans="1:11" s="14" customFormat="1" ht="306" hidden="1" customHeight="1" x14ac:dyDescent="0.2">
      <c r="A15" s="9">
        <v>8</v>
      </c>
      <c r="B15" s="37" t="s">
        <v>66</v>
      </c>
      <c r="C15" s="37" t="s">
        <v>51</v>
      </c>
      <c r="D15" s="1" t="s">
        <v>270</v>
      </c>
      <c r="E15" s="1"/>
      <c r="F15" s="78" t="s">
        <v>281</v>
      </c>
      <c r="G15" s="73" t="s">
        <v>270</v>
      </c>
      <c r="H15" s="2"/>
      <c r="I15" s="34"/>
    </row>
    <row r="16" spans="1:11" s="14" customFormat="1" ht="194.25" customHeight="1" x14ac:dyDescent="0.2">
      <c r="A16" s="9">
        <v>9</v>
      </c>
      <c r="B16" s="37" t="s">
        <v>56</v>
      </c>
      <c r="C16" s="37" t="s">
        <v>55</v>
      </c>
      <c r="D16" s="1"/>
      <c r="E16" s="88" t="s">
        <v>270</v>
      </c>
      <c r="F16" s="78" t="s">
        <v>282</v>
      </c>
      <c r="G16" s="73"/>
      <c r="H16" s="2"/>
      <c r="I16" s="34"/>
    </row>
    <row r="17" spans="1:9" s="14" customFormat="1" ht="409.5" hidden="1" customHeight="1" x14ac:dyDescent="0.2">
      <c r="A17" s="9">
        <v>10</v>
      </c>
      <c r="B17" s="37" t="s">
        <v>133</v>
      </c>
      <c r="C17" s="37" t="s">
        <v>132</v>
      </c>
      <c r="D17" s="1" t="s">
        <v>270</v>
      </c>
      <c r="E17" s="1"/>
      <c r="F17" s="78" t="s">
        <v>283</v>
      </c>
      <c r="G17" s="73" t="s">
        <v>270</v>
      </c>
      <c r="H17" s="2"/>
      <c r="I17" s="34"/>
    </row>
    <row r="18" spans="1:9" s="14" customFormat="1" ht="346.5" hidden="1" customHeight="1" x14ac:dyDescent="0.2">
      <c r="A18" s="9">
        <v>11</v>
      </c>
      <c r="B18" s="37" t="s">
        <v>149</v>
      </c>
      <c r="C18" s="37" t="s">
        <v>148</v>
      </c>
      <c r="D18" s="1"/>
      <c r="E18" s="1"/>
      <c r="F18" s="87" t="s">
        <v>276</v>
      </c>
      <c r="G18" s="73" t="s">
        <v>270</v>
      </c>
      <c r="H18" s="2"/>
      <c r="I18" s="34"/>
    </row>
    <row r="19" spans="1:9" s="14" customFormat="1" ht="173.25" hidden="1" x14ac:dyDescent="0.2">
      <c r="A19" s="9">
        <v>12</v>
      </c>
      <c r="B19" s="37" t="s">
        <v>151</v>
      </c>
      <c r="C19" s="37" t="s">
        <v>150</v>
      </c>
      <c r="D19" s="1" t="s">
        <v>270</v>
      </c>
      <c r="E19" s="1"/>
      <c r="F19" s="78" t="s">
        <v>284</v>
      </c>
      <c r="G19" s="73" t="s">
        <v>270</v>
      </c>
      <c r="H19" s="2"/>
      <c r="I19" s="34"/>
    </row>
    <row r="20" spans="1:9" s="14" customFormat="1" ht="252" hidden="1" x14ac:dyDescent="0.2">
      <c r="A20" s="9">
        <v>13</v>
      </c>
      <c r="B20" s="37" t="s">
        <v>153</v>
      </c>
      <c r="C20" s="37" t="s">
        <v>152</v>
      </c>
      <c r="D20" s="1"/>
      <c r="E20" s="1"/>
      <c r="F20" s="87" t="s">
        <v>275</v>
      </c>
      <c r="G20" s="73" t="s">
        <v>270</v>
      </c>
      <c r="H20" s="2"/>
      <c r="I20" s="34"/>
    </row>
    <row r="21" spans="1:9" s="14" customFormat="1" ht="236.25" hidden="1" x14ac:dyDescent="0.2">
      <c r="A21" s="9">
        <v>14</v>
      </c>
      <c r="B21" s="37" t="s">
        <v>155</v>
      </c>
      <c r="C21" s="37" t="s">
        <v>154</v>
      </c>
      <c r="D21" s="1" t="s">
        <v>270</v>
      </c>
      <c r="E21" s="1"/>
      <c r="F21" s="78" t="s">
        <v>285</v>
      </c>
      <c r="G21" s="73" t="s">
        <v>270</v>
      </c>
      <c r="H21" s="2"/>
      <c r="I21" s="34"/>
    </row>
    <row r="22" spans="1:9" s="14" customFormat="1" ht="207.75" hidden="1" customHeight="1" x14ac:dyDescent="0.2">
      <c r="A22" s="9">
        <v>15</v>
      </c>
      <c r="B22" s="37" t="s">
        <v>157</v>
      </c>
      <c r="C22" s="37" t="s">
        <v>156</v>
      </c>
      <c r="D22" s="47" t="s">
        <v>270</v>
      </c>
      <c r="E22" s="47"/>
      <c r="F22" s="78" t="s">
        <v>286</v>
      </c>
      <c r="G22" s="73" t="s">
        <v>270</v>
      </c>
      <c r="H22" s="48"/>
      <c r="I22" s="49"/>
    </row>
    <row r="23" spans="1:9" s="14" customFormat="1" ht="264.75" hidden="1" customHeight="1" x14ac:dyDescent="0.2">
      <c r="A23" s="9">
        <v>16</v>
      </c>
      <c r="B23" s="37" t="s">
        <v>215</v>
      </c>
      <c r="C23" s="37" t="s">
        <v>212</v>
      </c>
      <c r="D23" s="47" t="s">
        <v>270</v>
      </c>
      <c r="E23" s="47"/>
      <c r="F23" s="78" t="s">
        <v>287</v>
      </c>
      <c r="G23" s="73" t="s">
        <v>270</v>
      </c>
      <c r="H23" s="48"/>
      <c r="I23" s="49"/>
    </row>
    <row r="24" spans="1:9" s="14" customFormat="1" ht="275.25" hidden="1" customHeight="1" x14ac:dyDescent="0.2">
      <c r="A24" s="9">
        <v>17</v>
      </c>
      <c r="B24" s="37" t="s">
        <v>217</v>
      </c>
      <c r="C24" s="37" t="s">
        <v>216</v>
      </c>
      <c r="D24" s="47" t="s">
        <v>270</v>
      </c>
      <c r="E24" s="47"/>
      <c r="F24" s="78" t="s">
        <v>288</v>
      </c>
      <c r="G24" s="73" t="s">
        <v>270</v>
      </c>
      <c r="H24" s="48"/>
      <c r="I24" s="49"/>
    </row>
    <row r="25" spans="1:9" s="14" customFormat="1" ht="31.5" hidden="1" customHeight="1" x14ac:dyDescent="0.2">
      <c r="A25" s="94" t="s">
        <v>2</v>
      </c>
      <c r="B25" s="94"/>
      <c r="C25" s="43">
        <f>COUNTA(C8:C24)</f>
        <v>17</v>
      </c>
      <c r="D25" s="8"/>
      <c r="E25" s="8"/>
      <c r="F25" s="8"/>
      <c r="G25" s="8">
        <f>COUNTIF(G8:G24,"X")</f>
        <v>14</v>
      </c>
      <c r="H25" s="8"/>
      <c r="I25" s="21"/>
    </row>
    <row r="26" spans="1:9" s="11" customFormat="1" ht="21.75" hidden="1" customHeight="1" x14ac:dyDescent="0.25">
      <c r="A26" s="31" t="str">
        <f>"Tổng danh sách có "&amp;MAX(A8:A24)&amp;" bài./."</f>
        <v>Tổng danh sách có 17 bài./.</v>
      </c>
      <c r="F26" s="83"/>
      <c r="I26" s="32"/>
    </row>
    <row r="27" spans="1:9" s="32" customFormat="1" ht="24.95" hidden="1" customHeight="1" x14ac:dyDescent="0.2">
      <c r="B27" s="81" t="s">
        <v>271</v>
      </c>
      <c r="F27" s="84"/>
    </row>
    <row r="28" spans="1:9" s="32" customFormat="1" ht="24.95" hidden="1" customHeight="1" x14ac:dyDescent="0.2">
      <c r="B28" s="81" t="s">
        <v>272</v>
      </c>
      <c r="F28" s="84"/>
    </row>
    <row r="29" spans="1:9" s="32" customFormat="1" ht="24.95" hidden="1" customHeight="1" x14ac:dyDescent="0.2">
      <c r="B29" s="81" t="s">
        <v>273</v>
      </c>
      <c r="F29" s="84"/>
    </row>
    <row r="30" spans="1:9" s="32" customFormat="1" ht="24.95" hidden="1" customHeight="1" x14ac:dyDescent="0.2">
      <c r="B30" s="81" t="s">
        <v>274</v>
      </c>
      <c r="F30" s="84"/>
    </row>
    <row r="31" spans="1:9" s="11" customFormat="1" ht="8.25" customHeight="1" x14ac:dyDescent="0.25">
      <c r="F31" s="83"/>
      <c r="I31" s="32"/>
    </row>
    <row r="32" spans="1:9" s="11" customFormat="1" ht="15.75" customHeight="1" x14ac:dyDescent="0.25">
      <c r="A32" s="55"/>
      <c r="B32" s="82" t="s">
        <v>266</v>
      </c>
      <c r="C32" s="50"/>
      <c r="E32" s="33"/>
      <c r="F32" s="83"/>
      <c r="H32" s="55"/>
      <c r="I32" s="55"/>
    </row>
    <row r="33" spans="1:9" s="11" customFormat="1" ht="16.5" x14ac:dyDescent="0.25">
      <c r="F33" s="83"/>
      <c r="I33" s="32"/>
    </row>
    <row r="34" spans="1:9" s="11" customFormat="1" ht="16.5" x14ac:dyDescent="0.25">
      <c r="F34" s="83"/>
      <c r="I34" s="32"/>
    </row>
    <row r="35" spans="1:9" s="11" customFormat="1" ht="16.5" x14ac:dyDescent="0.25">
      <c r="F35" s="83"/>
      <c r="I35" s="32"/>
    </row>
    <row r="36" spans="1:9" s="11" customFormat="1" ht="16.5" x14ac:dyDescent="0.25">
      <c r="F36" s="83"/>
      <c r="I36" s="32"/>
    </row>
    <row r="37" spans="1:9" s="11" customFormat="1" ht="16.5" x14ac:dyDescent="0.25">
      <c r="F37" s="83"/>
      <c r="I37" s="32"/>
    </row>
    <row r="38" spans="1:9" s="11" customFormat="1" ht="15.75" customHeight="1" x14ac:dyDescent="0.25">
      <c r="A38" s="93"/>
      <c r="B38" s="93"/>
      <c r="C38" s="93"/>
      <c r="E38" s="33"/>
      <c r="F38" s="85"/>
      <c r="G38" s="93"/>
      <c r="H38" s="93"/>
      <c r="I38" s="93"/>
    </row>
    <row r="39" spans="1:9" s="7" customFormat="1" ht="36" customHeight="1" x14ac:dyDescent="0.25">
      <c r="B39" s="3"/>
      <c r="C39" s="6"/>
      <c r="D39" s="14"/>
      <c r="E39" s="14"/>
      <c r="F39" s="13"/>
      <c r="G39" s="14"/>
      <c r="H39" s="16"/>
    </row>
    <row r="40" spans="1:9" s="7" customFormat="1" ht="36" customHeight="1" x14ac:dyDescent="0.25">
      <c r="B40" s="3"/>
      <c r="C40" s="6"/>
      <c r="D40" s="14"/>
      <c r="E40" s="14"/>
      <c r="F40" s="13"/>
      <c r="G40" s="14"/>
      <c r="H40" s="16"/>
    </row>
    <row r="41" spans="1:9" s="7" customFormat="1" ht="36" customHeight="1" x14ac:dyDescent="0.25">
      <c r="B41" s="3"/>
      <c r="C41" s="6"/>
      <c r="D41" s="14"/>
      <c r="E41" s="14"/>
      <c r="F41" s="13"/>
      <c r="G41" s="14"/>
      <c r="H41" s="16"/>
    </row>
  </sheetData>
  <autoFilter ref="A6:H30">
    <filterColumn colId="4">
      <filters>
        <filter val="x"/>
      </filters>
    </filterColumn>
  </autoFilter>
  <mergeCells count="9">
    <mergeCell ref="A25:B25"/>
    <mergeCell ref="A38:C38"/>
    <mergeCell ref="G38:I38"/>
    <mergeCell ref="A4:I4"/>
    <mergeCell ref="A6:A7"/>
    <mergeCell ref="B6:B7"/>
    <mergeCell ref="C6:C7"/>
    <mergeCell ref="D6:F6"/>
    <mergeCell ref="G6:I6"/>
  </mergeCells>
  <pageMargins left="0.36" right="0.17" top="0.23" bottom="0.22" header="0.24" footer="0.17"/>
  <pageSetup paperSize="9" scale="70" orientation="landscape" r:id="rId1"/>
  <headerFooter alignWithMargins="0">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7"/>
  <sheetViews>
    <sheetView zoomScale="85" zoomScaleNormal="85" workbookViewId="0">
      <selection activeCell="B9" sqref="B9"/>
    </sheetView>
  </sheetViews>
  <sheetFormatPr defaultColWidth="9.140625" defaultRowHeight="15.75" x14ac:dyDescent="0.25"/>
  <cols>
    <col min="1" max="1" width="5.42578125" style="7" customWidth="1"/>
    <col min="2" max="2" width="35.28515625" style="3" customWidth="1"/>
    <col min="3" max="3" width="44.7109375" style="6" customWidth="1"/>
    <col min="4" max="7" width="13.7109375" style="14" customWidth="1"/>
    <col min="8" max="8" width="15.28515625" style="16" customWidth="1"/>
    <col min="9" max="9" width="37.7109375" style="3" customWidth="1"/>
    <col min="10" max="16384" width="9.140625" style="3"/>
  </cols>
  <sheetData>
    <row r="1" spans="1:9" ht="15" customHeight="1" x14ac:dyDescent="0.25">
      <c r="A1" s="107" t="s">
        <v>8</v>
      </c>
      <c r="B1" s="107"/>
      <c r="C1" s="107"/>
      <c r="D1" s="4"/>
      <c r="F1" s="35"/>
      <c r="G1" s="108" t="s">
        <v>0</v>
      </c>
      <c r="H1" s="108"/>
      <c r="I1" s="108"/>
    </row>
    <row r="2" spans="1:9" ht="15" customHeight="1" x14ac:dyDescent="0.25">
      <c r="A2" s="109" t="s">
        <v>3</v>
      </c>
      <c r="B2" s="109"/>
      <c r="C2" s="109"/>
      <c r="D2" s="4"/>
      <c r="F2" s="35"/>
      <c r="G2" s="108" t="s">
        <v>1</v>
      </c>
      <c r="H2" s="108"/>
      <c r="I2" s="108"/>
    </row>
    <row r="3" spans="1:9" ht="15" customHeight="1" x14ac:dyDescent="0.25">
      <c r="A3" s="109" t="s">
        <v>4</v>
      </c>
      <c r="B3" s="109"/>
      <c r="C3" s="109"/>
      <c r="F3" s="15"/>
    </row>
    <row r="4" spans="1:9" ht="15" customHeight="1" x14ac:dyDescent="0.25">
      <c r="C4" s="5"/>
      <c r="D4" s="17"/>
      <c r="E4" s="17"/>
      <c r="G4" s="110" t="s">
        <v>190</v>
      </c>
      <c r="H4" s="110"/>
      <c r="I4" s="110"/>
    </row>
    <row r="5" spans="1:9" ht="16.899999999999999" customHeight="1" x14ac:dyDescent="0.25">
      <c r="A5" s="3"/>
      <c r="B5" s="30"/>
    </row>
    <row r="6" spans="1:9" ht="24.75" customHeight="1" x14ac:dyDescent="0.3">
      <c r="A6" s="96" t="s">
        <v>218</v>
      </c>
      <c r="B6" s="96"/>
      <c r="C6" s="96"/>
      <c r="D6" s="96"/>
      <c r="E6" s="96"/>
      <c r="F6" s="96"/>
      <c r="G6" s="96"/>
      <c r="H6" s="96"/>
      <c r="I6" s="96"/>
    </row>
    <row r="7" spans="1:9" ht="20.25" x14ac:dyDescent="0.25">
      <c r="A7" s="10"/>
      <c r="B7" s="10"/>
      <c r="C7" s="10"/>
      <c r="D7" s="20"/>
      <c r="E7" s="20"/>
      <c r="F7" s="12"/>
      <c r="G7" s="12"/>
      <c r="H7" s="19"/>
    </row>
    <row r="8" spans="1:9" s="13" customFormat="1" ht="37.5" customHeight="1" x14ac:dyDescent="0.2">
      <c r="A8" s="8" t="s">
        <v>5</v>
      </c>
      <c r="B8" s="8" t="s">
        <v>206</v>
      </c>
      <c r="C8" s="8" t="s">
        <v>10</v>
      </c>
      <c r="D8" s="22" t="s">
        <v>200</v>
      </c>
      <c r="E8" s="22" t="s">
        <v>201</v>
      </c>
      <c r="F8" s="22" t="s">
        <v>202</v>
      </c>
      <c r="G8" s="22" t="s">
        <v>203</v>
      </c>
      <c r="H8" s="43" t="s">
        <v>204</v>
      </c>
      <c r="I8" s="43" t="s">
        <v>205</v>
      </c>
    </row>
    <row r="9" spans="1:9" s="14" customFormat="1" ht="69" customHeight="1" x14ac:dyDescent="0.2">
      <c r="A9" s="9">
        <v>1</v>
      </c>
      <c r="B9" s="54" t="s">
        <v>238</v>
      </c>
      <c r="C9" s="54" t="s">
        <v>237</v>
      </c>
      <c r="D9" s="1"/>
      <c r="E9" s="1"/>
      <c r="F9" s="1"/>
      <c r="G9" s="1"/>
      <c r="H9" s="2"/>
      <c r="I9" s="34"/>
    </row>
    <row r="10" spans="1:9" s="14" customFormat="1" ht="60" customHeight="1" x14ac:dyDescent="0.2">
      <c r="A10" s="94" t="s">
        <v>2</v>
      </c>
      <c r="B10" s="94"/>
      <c r="C10" s="43">
        <f>COUNTA(C9:C9)</f>
        <v>1</v>
      </c>
      <c r="D10" s="8" t="str">
        <f>"Đạt "&amp;(COUNTIF(D9:D9,"Đạt"))&amp;" bài; " &amp;"Không đạt "&amp;(COUNTIF(D9:D9,"Không đạt"))&amp;" bài."</f>
        <v>Đạt 0 bài; Không đạt 0 bài.</v>
      </c>
      <c r="E10" s="8" t="str">
        <f>"Đạt "&amp;(COUNTIF(E9:E9,"Đạt"))&amp;" bài; " &amp;"Không đạt "&amp;(COUNTIF(E9:E9,"Không đạt"))&amp;" bài."</f>
        <v>Đạt 0 bài; Không đạt 0 bài.</v>
      </c>
      <c r="F10" s="8" t="str">
        <f>"Đạt "&amp;(COUNTIF(F9:F9,"Đạt"))&amp;" bài; " &amp;"Không đạt "&amp;(COUNTIF(F9:F9,"Không đạt"))&amp;" bài."</f>
        <v>Đạt 0 bài; Không đạt 0 bài.</v>
      </c>
      <c r="G10" s="8" t="str">
        <f>"Đạt "&amp;(COUNTIF(G9:G9,"Đạt"))&amp;" bài; " &amp;"Không đạt "&amp;(COUNTIF(G9:G9,"Không đạt"))&amp;" bài."</f>
        <v>Đạt 0 bài; Không đạt 0 bài.</v>
      </c>
      <c r="H10" s="8" t="str">
        <f>"Đạt "&amp;(COUNTIF(H9:H9,"Đạt"))&amp;" bài; " &amp;"Không đạt "&amp;(COUNTIF(H9:H9,"Không đạt"))&amp;" bài."</f>
        <v>Đạt 0 bài; Không đạt 0 bài.</v>
      </c>
      <c r="I10" s="21"/>
    </row>
    <row r="11" spans="1:9" s="11" customFormat="1" ht="16.5" x14ac:dyDescent="0.25">
      <c r="A11" s="31" t="str">
        <f>"Tổng danh sách có "&amp;MAX(A9:A9)&amp;" bài./."</f>
        <v>Tổng danh sách có 1 bài./.</v>
      </c>
      <c r="I11" s="32"/>
    </row>
    <row r="12" spans="1:9" s="11" customFormat="1" ht="16.5" customHeight="1" x14ac:dyDescent="0.25">
      <c r="E12" s="3"/>
      <c r="F12" s="3"/>
      <c r="G12" s="3" t="s">
        <v>195</v>
      </c>
      <c r="I12" s="32"/>
    </row>
    <row r="13" spans="1:9" s="11" customFormat="1" ht="30" customHeight="1" x14ac:dyDescent="0.25">
      <c r="E13" s="3"/>
      <c r="F13" s="3"/>
      <c r="G13" s="3" t="s">
        <v>196</v>
      </c>
      <c r="I13" s="32"/>
    </row>
    <row r="14" spans="1:9" s="11" customFormat="1" ht="30" customHeight="1" x14ac:dyDescent="0.25">
      <c r="E14" s="3"/>
      <c r="F14" s="3"/>
      <c r="G14" s="3" t="s">
        <v>197</v>
      </c>
      <c r="I14" s="32"/>
    </row>
    <row r="15" spans="1:9" s="11" customFormat="1" ht="30" customHeight="1" x14ac:dyDescent="0.25">
      <c r="E15" s="3"/>
      <c r="F15" s="3"/>
      <c r="G15" s="3" t="s">
        <v>198</v>
      </c>
      <c r="I15" s="32"/>
    </row>
    <row r="16" spans="1:9" s="11" customFormat="1" ht="16.5" x14ac:dyDescent="0.25">
      <c r="I16" s="32"/>
    </row>
    <row r="17" spans="1:9" s="11" customFormat="1" ht="15.75" customHeight="1" x14ac:dyDescent="0.25">
      <c r="A17" s="93"/>
      <c r="B17" s="93"/>
      <c r="C17" s="93"/>
      <c r="E17" s="33"/>
      <c r="F17" s="33"/>
      <c r="G17" s="93" t="s">
        <v>250</v>
      </c>
      <c r="H17" s="93"/>
      <c r="I17" s="93"/>
    </row>
    <row r="18" spans="1:9" s="11" customFormat="1" ht="15.75" customHeight="1" x14ac:dyDescent="0.25">
      <c r="A18" s="50"/>
      <c r="B18" s="50"/>
      <c r="C18" s="50"/>
      <c r="E18" s="33"/>
      <c r="F18" s="33"/>
      <c r="G18" s="50"/>
      <c r="H18" s="50"/>
      <c r="I18" s="50"/>
    </row>
    <row r="19" spans="1:9" s="11" customFormat="1" ht="16.5" x14ac:dyDescent="0.25">
      <c r="I19" s="32"/>
    </row>
    <row r="20" spans="1:9" s="11" customFormat="1" ht="16.5" x14ac:dyDescent="0.25">
      <c r="I20" s="32"/>
    </row>
    <row r="21" spans="1:9" s="11" customFormat="1" ht="16.5" x14ac:dyDescent="0.25">
      <c r="I21" s="32"/>
    </row>
    <row r="22" spans="1:9" s="11" customFormat="1" ht="16.5" x14ac:dyDescent="0.25">
      <c r="I22" s="32"/>
    </row>
    <row r="23" spans="1:9" s="11" customFormat="1" ht="16.5" x14ac:dyDescent="0.25">
      <c r="I23" s="32"/>
    </row>
    <row r="24" spans="1:9" s="11" customFormat="1" ht="15.75" customHeight="1" x14ac:dyDescent="0.25">
      <c r="A24" s="93"/>
      <c r="B24" s="93"/>
      <c r="C24" s="93"/>
      <c r="E24" s="33"/>
      <c r="F24" s="33"/>
      <c r="G24" s="93"/>
      <c r="H24" s="93"/>
      <c r="I24" s="93"/>
    </row>
    <row r="25" spans="1:9" s="7" customFormat="1" ht="36" customHeight="1" x14ac:dyDescent="0.25">
      <c r="B25" s="3"/>
      <c r="C25" s="6"/>
      <c r="D25" s="14"/>
      <c r="E25" s="14"/>
      <c r="F25" s="14"/>
      <c r="G25" s="14"/>
      <c r="H25" s="16"/>
    </row>
    <row r="26" spans="1:9" s="7" customFormat="1" ht="36" customHeight="1" x14ac:dyDescent="0.25">
      <c r="B26" s="3"/>
      <c r="C26" s="6"/>
      <c r="D26" s="14"/>
      <c r="E26" s="14"/>
      <c r="F26" s="14"/>
      <c r="G26" s="14"/>
      <c r="H26" s="16"/>
    </row>
    <row r="27" spans="1:9" s="7" customFormat="1" ht="36" customHeight="1" x14ac:dyDescent="0.25">
      <c r="B27" s="3"/>
      <c r="C27" s="6"/>
      <c r="D27" s="14"/>
      <c r="E27" s="14"/>
      <c r="F27" s="14"/>
      <c r="G27" s="14"/>
      <c r="H27" s="16"/>
    </row>
  </sheetData>
  <autoFilter ref="A8:H10"/>
  <mergeCells count="12">
    <mergeCell ref="A24:C24"/>
    <mergeCell ref="G24:I24"/>
    <mergeCell ref="A1:C1"/>
    <mergeCell ref="G1:I1"/>
    <mergeCell ref="A2:C2"/>
    <mergeCell ref="G2:I2"/>
    <mergeCell ref="A3:C3"/>
    <mergeCell ref="G4:I4"/>
    <mergeCell ref="A6:I6"/>
    <mergeCell ref="A10:B10"/>
    <mergeCell ref="A17:C17"/>
    <mergeCell ref="G17:I17"/>
  </mergeCells>
  <pageMargins left="0.37"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Tong hop 24-25</vt:lpstr>
      <vt:lpstr>Don vi</vt:lpstr>
      <vt:lpstr>Nhom 1</vt:lpstr>
      <vt:lpstr>Nhom 2</vt:lpstr>
      <vt:lpstr>Nhom 3</vt:lpstr>
      <vt:lpstr>HĐ riêng</vt:lpstr>
      <vt:lpstr>'Nhom 3'!Print_Area</vt:lpstr>
      <vt:lpstr>'Tong hop 24-25'!Print_Area</vt:lpstr>
      <vt:lpstr>'HĐ riêng'!Print_Titles</vt:lpstr>
      <vt:lpstr>'Nhom 1'!Print_Titles</vt:lpstr>
      <vt:lpstr>'Nhom 2'!Print_Titles</vt:lpstr>
      <vt:lpstr>'Nhom 3'!Print_Titles</vt:lpstr>
      <vt:lpstr>'Tong hop 24-25'!Print_Titles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2025-07-28T03:04:55Z</cp:lastPrinted>
  <dcterms:created xsi:type="dcterms:W3CDTF">2012-12-04T02:33:26Z</dcterms:created>
  <dcterms:modified xsi:type="dcterms:W3CDTF">2025-08-04T06:43:57Z</dcterms:modified>
</cp:coreProperties>
</file>